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Q:\223000\2023-000101_Rekonstrukce_MK-Kostelec\2-PDPS\G-Soupis prací\Neoceněný SP\"/>
    </mc:Choice>
  </mc:AlternateContent>
  <bookViews>
    <workbookView xWindow="0" yWindow="0" windowWidth="0" windowHeight="0"/>
  </bookViews>
  <sheets>
    <sheet name="Rekapitulace" sheetId="7" r:id="rId1"/>
    <sheet name="000" sheetId="3" r:id="rId2"/>
    <sheet name="101" sheetId="4" r:id="rId3"/>
    <sheet name="301" sheetId="5" r:id="rId4"/>
    <sheet name="401" sheetId="6" r:id="rId5"/>
    <sheet name="Seznam figur" sheetId="2" r:id="rId6"/>
  </sheets>
  <calcPr/>
</workbook>
</file>

<file path=xl/calcChain.xml><?xml version="1.0" encoding="utf-8"?>
<calcChain xmlns="http://schemas.openxmlformats.org/spreadsheetml/2006/main">
  <c i="7" l="1" r="E13"/>
  <c r="D13"/>
  <c r="C13"/>
  <c r="E12"/>
  <c r="D12"/>
  <c r="C12"/>
  <c r="E11"/>
  <c r="D11"/>
  <c r="C11"/>
  <c r="E10"/>
  <c r="D10"/>
  <c r="C10"/>
  <c r="C7"/>
  <c r="C6"/>
  <c i="6" r="I3"/>
  <c r="I8"/>
  <c r="O9"/>
  <c r="I9"/>
  <c i="5" r="I3"/>
  <c r="I110"/>
  <c r="O115"/>
  <c r="I115"/>
  <c r="O111"/>
  <c r="I111"/>
  <c r="I77"/>
  <c r="O106"/>
  <c r="I106"/>
  <c r="O102"/>
  <c r="I102"/>
  <c r="O98"/>
  <c r="I98"/>
  <c r="O94"/>
  <c r="I94"/>
  <c r="O90"/>
  <c r="I90"/>
  <c r="O86"/>
  <c r="I86"/>
  <c r="O82"/>
  <c r="I82"/>
  <c r="O78"/>
  <c r="I78"/>
  <c r="I72"/>
  <c r="O73"/>
  <c r="I73"/>
  <c r="I63"/>
  <c r="O68"/>
  <c r="I68"/>
  <c r="O64"/>
  <c r="I64"/>
  <c r="I58"/>
  <c r="O59"/>
  <c r="I59"/>
  <c r="I17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8"/>
  <c r="O13"/>
  <c r="I13"/>
  <c r="O9"/>
  <c r="I9"/>
  <c i="4" r="I3"/>
  <c r="I206"/>
  <c r="O259"/>
  <c r="I259"/>
  <c r="O255"/>
  <c r="I255"/>
  <c r="O251"/>
  <c r="I251"/>
  <c r="O247"/>
  <c r="I247"/>
  <c r="O243"/>
  <c r="I243"/>
  <c r="O239"/>
  <c r="I239"/>
  <c r="O235"/>
  <c r="I235"/>
  <c r="O231"/>
  <c r="I231"/>
  <c r="O227"/>
  <c r="I227"/>
  <c r="O223"/>
  <c r="I223"/>
  <c r="O219"/>
  <c r="I219"/>
  <c r="O215"/>
  <c r="I215"/>
  <c r="O211"/>
  <c r="I211"/>
  <c r="O207"/>
  <c r="I207"/>
  <c r="I181"/>
  <c r="O202"/>
  <c r="I202"/>
  <c r="O198"/>
  <c r="I198"/>
  <c r="O194"/>
  <c r="I194"/>
  <c r="O190"/>
  <c r="I190"/>
  <c r="O186"/>
  <c r="I186"/>
  <c r="O182"/>
  <c r="I182"/>
  <c r="I176"/>
  <c r="O177"/>
  <c r="I177"/>
  <c r="I103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I98"/>
  <c r="O99"/>
  <c r="I99"/>
  <c r="I17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8"/>
  <c r="O13"/>
  <c r="I13"/>
  <c r="O9"/>
  <c r="I9"/>
  <c i="3" r="I3"/>
  <c r="I8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<sst xmlns="http://schemas.openxmlformats.org/spreadsheetml/2006/main">
  <si>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</si>
  <si>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</si>
  <si>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</si>
  <si>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2023-000101 - REKONSTRUKCE MÍSTNÍCH KOMUNIKACÍ, KOSTELEC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</si>
  <si>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</si>
  <si>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</si>
  <si>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</si>
  <si>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</si>
  <si>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</si>
  <si>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</si>
  <si>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</si>
  <si>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000</t>
  </si>
  <si>
    <t>VEDLEJŠÍ A OSTATNÍ NÁKLADY</t>
  </si>
  <si>
    <t>101</t>
  </si>
  <si>
    <t>KOMUNIKACE</t>
  </si>
  <si>
    <t>301</t>
  </si>
  <si>
    <t>OPRAVA KANALIZACE</t>
  </si>
  <si>
    <t>401</t>
  </si>
  <si>
    <t>VEŘEJNÉ OSVĚTLENÍ</t>
  </si>
  <si>
    <t>Soupis prací objektu</t>
  </si>
  <si>
    <t>S</t>
  </si>
  <si>
    <t>Stavba:</t>
  </si>
  <si>
    <t>2023-000101</t>
  </si>
  <si>
    <t>REKONSTRUKCE MÍSTNÍCH KOMUNIKACÍ, KOSTELEC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</si>
  <si>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</si>
  <si>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</si>
  <si>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</si>
  <si>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</si>
  <si>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</si>
  <si>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</si>
  <si>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</si>
  <si>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</si>
  <si>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</si>
  <si>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</si>
  <si>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</si>
  <si>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</si>
  <si>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</si>
  <si>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</si>
  <si>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</si>
  <si>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</si>
  <si>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</si>
  <si>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02720</t>
  </si>
  <si>
    <t/>
  </si>
  <si>
    <t>POMOC PRÁCE ZŘÍZ NEBO ZAJIŠŤ REGULACI A OCHRANU DOPRAVY</t>
  </si>
  <si>
    <t>KPL</t>
  </si>
  <si>
    <t>OTSKP ~ 2024</t>
  </si>
  <si>
    <t>PP</t>
  </si>
  <si>
    <t xml:space="preserve">zajištění stanovení přechodné úpravy, rozhodnutí o uzavírce a objížďce, s projednáním VLOD a včetně osazení/pronájmu/demontáže přechodného dopravního značení pro všechny případné etapy
vyznačení objízdných tras pro všechny etapy dle TP66 - druhé vydání
Úhrnná částka musí obsahovat veškeré náklady na dočasné úpravy a regulaci dopravy (i pěší) na staveništi a nezbytné značení a opatření vyplývající z požadavků BOZP na staveništi vč. provizorních lávek, nájezdů,...  
Trasy pro pěší v souladu s vyhl. č. 398/2009 Sb., o obecných technických požadavcích zabezpečujících bezbariérové užívání staveb.  
Po dobu realizace stavby zajištěn přístup k objektům pro požární techniku, policii, záchranné služby ( složky IZS).</t>
  </si>
  <si>
    <t>VV</t>
  </si>
  <si>
    <t>1 = 1,000 [A]</t>
  </si>
  <si>
    <t>TS</t>
  </si>
  <si>
    <t>zahrnuje veškeré náklady spojené s objednatelem požadovanými zařízeními</t>
  </si>
  <si>
    <t>02730</t>
  </si>
  <si>
    <t>POMOC PRÁCE ZŘÍZ NEBO ZAJIŠŤ OCHRANU INŽENÝRSKÝCH SÍTÍ</t>
  </si>
  <si>
    <t>Zajištění inženýrských sítí během realizace stavby dle požadavků správců. Nutné vytyčení všech podzemních sítí s protokolárním zápisem příslušných správců. Přesnou polohu podzemních vedení ověřit ručně kopanými sondami. Podzemní plynovod, sdělovací kabely, elektrické vedení včetně vrchního vedení, vodovod, v trase příčné přechody. Přechody nutno ochránit. Zajištění stavby proti škodám na okolních pozemcích a objektech. Zajištění stavby proti škodám na okolních pozemcích a objektech.</t>
  </si>
  <si>
    <t>02910</t>
  </si>
  <si>
    <t>OSTATNÍ POŽADAVKY - ZEMĚMĚŘIČSKÁ MĚŘENÍ</t>
  </si>
  <si>
    <t>Zaměření skutečného provedení díla ke kolaudaci stavby dle SOD.</t>
  </si>
  <si>
    <t>zahrnuje veškeré náklady spojené s objednatelem požadovanými pracemi</t>
  </si>
  <si>
    <t>02911</t>
  </si>
  <si>
    <t>OSTATNÍ POŽADAVKY - GEODETICKÉ ZAMĚŘENÍ</t>
  </si>
  <si>
    <t>Vytyčení stavby , zřízení vytyčovací sítě stavby" 
Vytyčování během realizace stavby a průběžná geodetická činnost.</t>
  </si>
  <si>
    <t>"Zahrnuje všechny stavební objekty. "_x000d_
 1 = 1,000 [A]</t>
  </si>
  <si>
    <t>02920</t>
  </si>
  <si>
    <t>OSTATNÍ POŽADAVKY - OCHRANA ŽIVOTNÍHO PROSTŘEDÍ</t>
  </si>
  <si>
    <t>Ochrana plochy určené pro meziskládku proti znečištění z vybouraných vrstev stmelených asfaltovými pojivy s dehtem
Při manipulaci s materiálem obsahujícím dehet je nutno dodržovat ustanovení zákona
č. 309/2006 Sb. v platném znění, jakož i nařízení vlády č. 591/2006 Sb. Současně je
při veškerých pracích nezbytné zabránit jakémukoli úniku.škodlivých látek do
životního prostředí.</t>
  </si>
  <si>
    <t>02945</t>
  </si>
  <si>
    <t>OSTAT POŽADAVKY - GEOMETRICKÝ PLÁN</t>
  </si>
  <si>
    <t>geodetické zaměření skutečného provedení dokončené stavby a vypracování geometrických plánů pro majetkoprávní vypořádání vč. odsouhlasení</t>
  </si>
  <si>
    <t xml:space="preserve">položka zahrnuje:       
- přípravu podkladů, vyhotovení žádosti pro vklad na katastrální úřad
- polní práce spojené s vyhotovením geometrického plánu
- výpočetní a grafické kancelářské práce
- úřední ověření výsledného elaborátu
- schválení návrhu vkladu do katastru nemovitostí příslušným katastrálním úřadem</t>
  </si>
  <si>
    <t>02946</t>
  </si>
  <si>
    <t>OSTAT POŽADAVKY - FOTODOKUMENTACE</t>
  </si>
  <si>
    <t xml:space="preserve">1x měsíčně sada barevných fotografií v tištěné i elektronické formě  
1x závěrečná fotodokumentace v albu s popisem v tištěné i elektronické podobě</t>
  </si>
  <si>
    <t xml:space="preserve">"Zahrnuje všechny stavební objekty.  "_x000d_
 1 = 1,000 [A]</t>
  </si>
  <si>
    <t xml:space="preserve">položka zahrnuje:  
- fotodokumentaci zadavatelem požadovaného děje a konstrukcí v požadovaných časových intervalech  
- zadavatelem specifikované výstupy (fotografie v papírovém a digitálním formátu) v požadovaném počtu</t>
  </si>
  <si>
    <t>02950</t>
  </si>
  <si>
    <t>R</t>
  </si>
  <si>
    <t>OSTATNÍ POŽADAVKY - POSUDKY, KONTROLY, REVIZNÍ ZPRÁVY</t>
  </si>
  <si>
    <t>rozbor vybouraných vrstev na obsah PAU</t>
  </si>
  <si>
    <t>029525</t>
  </si>
  <si>
    <t>OSTATNÍ POŽADAVKY - PLÁN BOZP</t>
  </si>
  <si>
    <t>Vypracování plánu BOZP</t>
  </si>
  <si>
    <t>02960</t>
  </si>
  <si>
    <t>OSTATNÍ POŽADAVKY - ODBORNÝ DOZOR</t>
  </si>
  <si>
    <t>Práce geotechnika na stavbě zejména při zakládání objektů. Vyhodnocení souladu s PDPS.
čerpáno se souhlasem TD a objednatele</t>
  </si>
  <si>
    <t>zahrnuje veškeré náklady spojené s objednatelem požadovaným dozorem</t>
  </si>
  <si>
    <t>03100</t>
  </si>
  <si>
    <t>ZAŘÍZENÍ STAVENIŠTĚ - ZŘÍZENÍ, PROVOZ, DEMONTÁŽ</t>
  </si>
  <si>
    <t>Zhotovitel je povinen si zajistit plochy pro zařízení staveniště včetně zajištění pronájmu pozemku, zajištění souhlasu napojení na veřejné sítě a projednání přístupových cest.</t>
  </si>
  <si>
    <t>zahrnuje objednatelem povolené náklady na pořízení (event. pronájem), provozování, udržování a likvidaci zhotovitelova zařízení</t>
  </si>
  <si>
    <t>015111</t>
  </si>
  <si>
    <t xml:space="preserve">POPLATKY ZA LIKVIDACI ODPADŮ NEKONTAMINOVANÝCH - 17 05 04  VYTĚŽENÉ ZEMINY A HORNINY -  I. TŘÍDA TĚŽITELNOSTI</t>
  </si>
  <si>
    <t>T</t>
  </si>
  <si>
    <t xml:space="preserve">SANACE (15%) čerpáno se souhlasem investora [!122734]*1,8 = 273,051 [A]_x000d_
přebytečná zemina (478,45-61,2)*1,8 = 751,050 [B]_x000d_
vytlačená kubatura  - přípojky UV 210*1,8 = 378,000 [C]_x000d_
Celkové množství = 1402,101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</si>
  <si>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</si>
  <si>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015140</t>
  </si>
  <si>
    <t xml:space="preserve">POPLATKY ZA LIKVIDACI ODPADŮ NEKONTAMINOVANÝCH - 17 01 01  BETON Z DEMOLIC OBJEKTŮ, ZÁKLADŮ TV</t>
  </si>
  <si>
    <t>obrubníky 61,95 = 61,950 [A]_x000d_
beton plochy 5,28 = 5,280 [B]_x000d_
bet. dlažba 46,62 = 46,620 [C]_x000d_
Celkové množství = 113,850</t>
  </si>
  <si>
    <t>1</t>
  </si>
  <si>
    <t>Zemní práce</t>
  </si>
  <si>
    <t>11201</t>
  </si>
  <si>
    <t>KÁCENÍ STROMŮ D KMENE DO 0,5M S ODSTRANĚNÍM PAŘEZŮ</t>
  </si>
  <si>
    <t>KUS</t>
  </si>
  <si>
    <t>prům 10cm 2 = 2,000 [A]_x000d_
prům 15cm 5 = 5,000 [B]_x000d_
prům 20cm 1 = 1,000 [C]_x000d_
prům 40cm 2 = 2,000 [D]_x000d_
prům 50cm 1 = 1,000 [E]_x000d_
Celkové množství = 11,000</t>
  </si>
  <si>
    <t xml:space="preserve">Položka  zahrnuje:
- poražení stromu a osekání větví
- spálení větví na hromadách nebo štěpkování
- dopravu a uložení kmenů, případné další práce s nimi dle pokynů zadávací dokumentace
- vytrhání nebo vykopání pařezů
- veškeré zemní práce spojené s odstraněním pařezů
- dopravu a uložení pařezů, případně další práce s nimi dle pokynů zadávací dokumentace
- zásyp jam po pařezech
Položka nezahrnuje:
- x
Způsob měření:
- kácení stromů se měří v [ks] poražených stromů (průměr stromů se měří ve výšce 1,3m nad terénem)</t>
  </si>
  <si>
    <t>113157</t>
  </si>
  <si>
    <t>ODSTRANĚNÍ KRYTU ZPEVNĚNÝCH PLOCH Z BETONU, ODVOZ DO 16KM</t>
  </si>
  <si>
    <t>M3</t>
  </si>
  <si>
    <t>plochy stáva. vjezdů, uložení na skládku dle dispozic zhotovitele (5+3+3)*0,2 = 2,200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</si>
  <si>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</si>
  <si>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113324</t>
  </si>
  <si>
    <t>ODSTRANĚNÍ PODKLADŮ ZPEVNĚNÝCH PLOCH Z KAMENIVA NESTMEL, ODVOZ DO 5KM</t>
  </si>
  <si>
    <t>odtěžení nestmelených vrstev (G3/G4), s odvozem na mezideponii (2954+417)*tl. 0,15 = 505,650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</si>
  <si>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</si>
  <si>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11333</t>
  </si>
  <si>
    <t>ODSTRANĚNÍ PODKLADU ZPEVNĚNÝCH PLOCH S ASFALT POJIVEM</t>
  </si>
  <si>
    <t>plochy stáva. vjezdů, uložení na mezideponii pro následné využití do vrstvy RS-CA (5+6+3+15+6+4+5)*0,1 = 4,400 [A]</t>
  </si>
  <si>
    <t>11337</t>
  </si>
  <si>
    <t>ODSTRANĚNÍ PODKLADU ZPEVNĚNÝCH PLOCH Z DLAŽEBNÍCH KOSTEK</t>
  </si>
  <si>
    <t>plochy stáva. vjezdů, uložení na skládku dle dispozic zhotovitele (5+13)*0,1 = 1,800 [A]</t>
  </si>
  <si>
    <t>113487</t>
  </si>
  <si>
    <t>ODSTRANĚNÍ KRYTU ZPEVNĚNÝCH PLOCH Z DLAŽDIC VČETNĚ PODKLADU, ODVOZ DO 16KM</t>
  </si>
  <si>
    <t>plochy stáva. vjezdů,uložení na skládku dle dispozic zhotovitele (8+8+4+2+4+4+1+3+5+2+8+4+7+1+15+11)*0,1 = 8,700 [A]_x000d_
předláždění chodníku za OÚ, uložení na skládku dle dispozic zhotovitele 135*0,1 = 13,500 [B]_x000d_
Celkové množství = 22,200</t>
  </si>
  <si>
    <t>11352</t>
  </si>
  <si>
    <t>ODSTRANĚNÍ CHODNÍKOVÝCH A SILNIČNÍCH OBRUBNÍKŮ BETONOVÝCH</t>
  </si>
  <si>
    <t>M</t>
  </si>
  <si>
    <t>uložení na skládku dle dispozic zhotovitele 4+4+5+7+21+15+51+118+35+118+25+10 = 413,000 [A]</t>
  </si>
  <si>
    <t>113724</t>
  </si>
  <si>
    <t>FRÉZOVÁNÍ ZPEVNĚNÝCH PLOCH ASFALTOVÝCH, ODVOZ DO 5KM</t>
  </si>
  <si>
    <t>plocha hlavní trasy, odvoz na meziskládku k následnému vzužití do vrstvy RS-CA (2954+417)*tl. 0,2 = 674,200 [A]</t>
  </si>
  <si>
    <t>113742</t>
  </si>
  <si>
    <t>FRÉZOVÁNÍ ZPEVNĚNÝCH PLOCH ASFALTOVÝCH TL. DO 40MM</t>
  </si>
  <si>
    <t>M2</t>
  </si>
  <si>
    <t>plocha za OÚ, s využitím do vrstvy RS-CA v rámci stavby 484 = 484,000 [A]</t>
  </si>
  <si>
    <t>12273</t>
  </si>
  <si>
    <t>ODKOPÁVKY A PROKOPÁVKY OBECNÉ TŘ. I</t>
  </si>
  <si>
    <t>odkopávky pro chodník, odvoz na skládku dle dispozic zhotovitele [!58251]*0,25 = 124,000 [A]_x000d_
odkopávky pro parkoviště/manipulační plochu, odvoz na skládku dle dispozic zhotovitele [!58401]*0,45 = 115,200 [B]_x000d_
odkopávky pro vjezdy, odvoz na skládku dle dispozic zhotovitele [!58221]*0,35 = 159,250 [C]_x000d_
odkopávky pro zvýšené plochy křižovatek, odvoz na skládku dle dispozic zhotovitele [!58221.1]*0,2 = 80,000 [D]_x000d_
Celkové množství = 478,450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</si>
  <si>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</si>
  <si>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122734</t>
  </si>
  <si>
    <t>ODKOPÁVKY A PROKOPÁVKY OBECNÉ TŘ. I, ODVOZ DO 5KM</t>
  </si>
  <si>
    <t>SANACE (15%) čerpáno se souhlasem investora dle doložení zkoušek nezavislou laboratoří (stanovení CBR SAT96) 3371*0,15*tl. 0,3 = 151,695 [A]</t>
  </si>
  <si>
    <t>12273B</t>
  </si>
  <si>
    <t>ODKOPÁVKY A PROKOPÁVKY OBECNÉ TŘ. I - DOPRAVA</t>
  </si>
  <si>
    <t>M3KM</t>
  </si>
  <si>
    <t>přebytečná zemina (478,45-61,2)*9 = 3755,250 [A]</t>
  </si>
  <si>
    <t>Položka zahrnuje:
- samostatnou dopravu zeminy
Položka nezahrnuje:
- x
Způsob měření:
- množství se určí jako součin kubatutry [m3] a požadované vzdálenosti [km].</t>
  </si>
  <si>
    <t>132734</t>
  </si>
  <si>
    <t>HLOUBENÍ RÝH ŠÍŘ DO 2M PAŽ I NEPAŽ TŘ. I, ODVOZ DO 5KM</t>
  </si>
  <si>
    <t>potrubí přípojek [!87434]*0,8*1,5 = 210,000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</si>
  <si>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</si>
  <si>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17110</t>
  </si>
  <si>
    <t>ULOŽENÍ SYPANINY DO NÁSYPŮ SE ZHUTNĚNÍM</t>
  </si>
  <si>
    <t>dosypávky za obrubou 0,1*612 = 61,200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</si>
  <si>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</si>
  <si>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17120</t>
  </si>
  <si>
    <t>ULOŽENÍ SYPANINY DO NÁSYPŮ A NA SKLÁDKY BEZ ZHUTNĚNÍ</t>
  </si>
  <si>
    <t>SANACE (15%) čerpáno se souhlasem investora [!122734] = 151,695 [A]_x000d_
přebytečná zemina 478,45-61,2 = 417,250 [B]_x000d_
vytlačená kubatura - přípojky UV 210 = 210,000 [C]_x000d_
Celkové množství = 778,945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</si>
  <si>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</si>
  <si>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17491</t>
  </si>
  <si>
    <t>ZÁSYP JAM A RÝH Z JINÝCH MATERIÁLŮ</t>
  </si>
  <si>
    <t>s využitím vybouraných vrstev komunikace G3/G4 z meziskládky</t>
  </si>
  <si>
    <t>přípojka UV [!87434]*0,8*0,9 = 126,000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</si>
  <si>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</si>
  <si>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17581</t>
  </si>
  <si>
    <t>OBSYP POTRUBÍ A OBJEKTŮ Z NAKUPOVANÝCH MATERIÁLŮ</t>
  </si>
  <si>
    <t>přípojky UV [!87434]*0,8*0,5 = 70,000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</si>
  <si>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</si>
  <si>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18110</t>
  </si>
  <si>
    <t>ÚPRAVA PLÁNĚ SE ZHUTNĚNÍM V HORNINĚ TŘ. I</t>
  </si>
  <si>
    <t>[!58251]+[!58221]+[!58401]+[!58221.1]+45 = 1652,000 [A]</t>
  </si>
  <si>
    <t>Položka zahrnuje:
- úpravu pláně včetně vyrovnání výškových rozdílů. Míru zhutnění určuje projekt.
Položka nezahrnuje:
- x</t>
  </si>
  <si>
    <t>18232</t>
  </si>
  <si>
    <t>ROZPROSTŘENÍ ORNICE V ROVINĚ V TL DO 0,15M</t>
  </si>
  <si>
    <t>urovnání zelených pásů 261+221+111+115+58+39+25 = 830,000 [A]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</si>
  <si>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</si>
  <si>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</si>
  <si>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</si>
  <si>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>urovnání zelených pásů [!18232] = 830,000 [A]</t>
  </si>
  <si>
    <t>Položka zahrnuje:
- dodání předepsané travní směsi, její výsev na ornici, zalévání, první pokosení, to vše bez ohledu na sklon terénu
Položka nezahrnuje:
- x</t>
  </si>
  <si>
    <t>4</t>
  </si>
  <si>
    <t>Vodorovné konstrukce</t>
  </si>
  <si>
    <t>45152</t>
  </si>
  <si>
    <t>PODKLADNÍ A VÝPLŇOVÉ VRSTVY Z KAMENIVA DRCENÉHO</t>
  </si>
  <si>
    <t>lože potrubí přípojek UV [!87434]*0,8*0,1 = 14,000 [A]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</si>
  <si>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</si>
  <si>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5</t>
  </si>
  <si>
    <t>Komunikace</t>
  </si>
  <si>
    <t>56313</t>
  </si>
  <si>
    <t>VOZOVKOVÉ VRSTVY Z MECHANICKY ZPEVNĚNÉHO KAMENIVA TL. DO 150MM</t>
  </si>
  <si>
    <t>zvýšené plochy křižovatek [!58221.1] = 400,000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</si>
  <si>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</si>
  <si>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56333</t>
  </si>
  <si>
    <t>VOZOVKOVÉ VRSTVY ZE ŠTĚRKODRTI TL. DO 150MM</t>
  </si>
  <si>
    <t>parkovací pruh [!58401] = 256,000 [A]</t>
  </si>
  <si>
    <t>56334</t>
  </si>
  <si>
    <t>VOZOVKOVÉ VRSTVY ZE ŠTĚRKODRTI TL. DO 200MM</t>
  </si>
  <si>
    <t>chodník pěší [!58251] = 496,000 [A]_x000d_
parkovací pruh [!58401] = 256,000 [B]_x000d_
Celkové množství = 752,000</t>
  </si>
  <si>
    <t>56335</t>
  </si>
  <si>
    <t>VOZOVKOVÉ VRSTVY ZE ŠTĚRKODRTI TL. DO 250MM</t>
  </si>
  <si>
    <t>vjezdy k RD [!58221] = 455,000 [A]_x000d_
reliefní dlažba 45 = 45,000 [B]_x000d_
zvýšené plochy křižovatek [!58221.1] = 400,000 [C]_x000d_
Celkové množství = 900,000</t>
  </si>
  <si>
    <t>56366</t>
  </si>
  <si>
    <t>VOZOVKOVÉ VRSTVY Z RECYKLOVANÉHO MATERIÁLU TL DO 300MM</t>
  </si>
  <si>
    <t>SANACE (15%) čerpáno se souhlasem investora 3371*0,15 = 505,650 [A]</t>
  </si>
  <si>
    <t>Položka zahrnuje:
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Položka nezahrnuje:
- postřiky, nátěry</t>
  </si>
  <si>
    <t>567544</t>
  </si>
  <si>
    <t>VRST PRO OBNOVU A OPR RECYK ZA STUD CEM A ASF EM TL DO 200MM</t>
  </si>
  <si>
    <t xml:space="preserve">PROVEDENÍ REPROFILACE A PŘEHUTNĚNÍ_x000d_
RS CA 0/32_x000d_
_x000d_
S ohledem na inženýrské sítě doporučeno provedeni, tedy mísení materiálů pro vrstvu RS CA na mezideponii nebo standardně na místě, kdy každý z uchazečů o realizaci díla samostatně posoudí své technologické možnosti pro výrobu směsi, respektive možnost zřízeni mobilního míchacího zařízeni či jiné technologické aplikace, a tuto skutečnost zohledni v kalkulované ceně obou vrstev, a. v trase se  předpokládá možnost strojní pokládky finišerem pro podkladní vrstvu RS CA dle ČSN 73 6147 nebo na místě standardním postupem dle posouzeni zhotovitele a stavu IS</t>
  </si>
  <si>
    <t>[!574B34] = 2550,000 [A]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</si>
  <si>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</si>
  <si>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572213</t>
  </si>
  <si>
    <t>SPOJOVACÍ POSTŘIK Z EMULZE DO 0,5KG/M2</t>
  </si>
  <si>
    <t>PS C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</si>
  <si>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</si>
  <si>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572214</t>
  </si>
  <si>
    <t>SPOJOVACÍ POSTŘIK Z MODIFIK EMULZE DO 0,5KG/M2</t>
  </si>
  <si>
    <t>PS C/PS CP PmB</t>
  </si>
  <si>
    <t>574A04</t>
  </si>
  <si>
    <t>ASFALTOVÝ BETON PRO OBRUSNÉ VRSTVY ACO 11+</t>
  </si>
  <si>
    <t xml:space="preserve">VYROVNÁVKA Z ASFLATOVÉHO BETONU  v prům. tl. 30mm dle ČSN736121 tab. E.1 pozn.f</t>
  </si>
  <si>
    <t>[!574B34]*0,03 = 76,500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</si>
  <si>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</si>
  <si>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574B34</t>
  </si>
  <si>
    <t>ASFALTOVÝ BETON PRO OBRUSNÉ VRSTVY MODIFIK ACO 11+ TL. 40MM</t>
  </si>
  <si>
    <t>ACO 11+ (PmB 45/80-65)</t>
  </si>
  <si>
    <t>2550 = 2550,000 [A]</t>
  </si>
  <si>
    <t>574C46</t>
  </si>
  <si>
    <t>ASFALTOVÝ BETON PRO LOŽNÍ VRSTVY ACL 16+, 16S TL. 50MM</t>
  </si>
  <si>
    <t>ACL 16+ (50/70)</t>
  </si>
  <si>
    <t>582615</t>
  </si>
  <si>
    <t>KRYTY Z BETON DLAŽDIC SE ZÁMKEM BAREV TL 80MM DO LOŽE Z KAM</t>
  </si>
  <si>
    <t>vjezdy k RD 455 = 455,000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</si>
  <si>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</si>
  <si>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58221.1</t>
  </si>
  <si>
    <t>DLÁŽDĚNÉ KRYTY Z DROBNÝCH KOSTEK DO LOŽE Z KAMENIVA</t>
  </si>
  <si>
    <t>zvýšené plochy křižovatek 400 = 400,000 [A]</t>
  </si>
  <si>
    <t>58251</t>
  </si>
  <si>
    <t>DLÁŽDĚNÉ KRYTY Z BETONOVÝCH DLAŽDIC DO LOŽE Z KAMENIVA</t>
  </si>
  <si>
    <t>dlažba 200x200 bez zkosených hran</t>
  </si>
  <si>
    <t>chodníky pro pěší 160+145+32+20+24+18+48+49 = 496,000 [A]</t>
  </si>
  <si>
    <t>582611</t>
  </si>
  <si>
    <t>KRYTY Z BETON DLAŽDIC SE ZÁMKEM ŠEDÝCH TL 60MM DO LOŽE Z KAM</t>
  </si>
  <si>
    <t>předláždění chodníku za OÚ 135 = 135,000 [A]</t>
  </si>
  <si>
    <t>58261B</t>
  </si>
  <si>
    <t>KRYTY Z BETON DLAŽDIC SE ZÁMKEM BAREV RELIÉF TL 80MM DO LOŽE Z KAM</t>
  </si>
  <si>
    <t>reliéfní dlažba</t>
  </si>
  <si>
    <t>45 = 45,000 [A]</t>
  </si>
  <si>
    <t>58401</t>
  </si>
  <si>
    <t>VOZOVKOVÉ KRYTY Z VEGETAČNÍCH DÍLCŮ DO LOŽE Z KAM TL DO 100MM</t>
  </si>
  <si>
    <t>BETONOVÁ ZATRAVŇOVACÍ DLAŽBA MALOFORMÁTOVÁ, BARVA ŠEDÁ, ROZMĚR PRVKŮ 235x235mm, VÝPLŇ DRCENÝM KAMENIVEM FRAKCE 4/8</t>
  </si>
  <si>
    <t>parkovací pruh u OU 100 = 100,000 [A]_x000d_
manipulační plocha 133+23 = 156,000 [B]_x000d_
Celkové množství = 256,000</t>
  </si>
  <si>
    <t>Položka zahrnuje:
- dodání dílců v požadované kvalitě, dodání materiálu pro předepsané lože v tloušťce předepsané dokumentací a pro předepsanou výplň spar
- očištění podkladu
- uložení dílců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</si>
  <si>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58920</t>
  </si>
  <si>
    <t>VÝPLŇ SPAR MODIFIKOVANÝM ASFALTEM</t>
  </si>
  <si>
    <t>5,6+125,5 = 131,100 [A]</t>
  </si>
  <si>
    <t>Položka zahrnuje: 
- dodávku předepsaného materiálu
- vyčištění a výplň spar tímto materiálem
Položka nezahrnuje:
- x</t>
  </si>
  <si>
    <t>7</t>
  </si>
  <si>
    <t>Přidružená stavební výroba</t>
  </si>
  <si>
    <t>702112</t>
  </si>
  <si>
    <t>KABELOVÝ ŽLAB ZEMNÍ VČETNĚ KRYTU SVĚTLÉ ŠÍŘKY PŘES 120 DO 250 MM</t>
  </si>
  <si>
    <t>rezervní chránička v místě parkoviště 15 = 15,000 [A]</t>
  </si>
  <si>
    <t>1. Položka obsahuje:
 – přípravu podkladu pro osazení
2. Položka neobsahuje:
 X
3. Způsob měření:
Měří se metr délkový.</t>
  </si>
  <si>
    <t>8</t>
  </si>
  <si>
    <t>Potrubí</t>
  </si>
  <si>
    <t>87434</t>
  </si>
  <si>
    <t>POTRUBÍ Z TRUB PLASTOVÝCH ODPADNÍCH DN DO 200MM</t>
  </si>
  <si>
    <t>přípojka UV 175 = 175,000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</si>
  <si>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</si>
  <si>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87633</t>
  </si>
  <si>
    <t>CHRÁNIČKY Z TRUB PLASTOVÝCH DN DO 150MM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</si>
  <si>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včetně případně předepsaného utěsnění konců chrániček
- položky platí pro práce prováděné v prostoru zapaženém i nezapaženém a i v kolektorech, chráničkách
Položka nezahrnuje:
- x</t>
  </si>
  <si>
    <t>87727</t>
  </si>
  <si>
    <t>CHRÁNIČKY PŮLENÉ Z TRUB PLAST DN DO 100MM</t>
  </si>
  <si>
    <t>prodloužení v místech vjezdů např. SYSPRO 92 = 92,000 [A]</t>
  </si>
  <si>
    <t>89712</t>
  </si>
  <si>
    <t>VPUSŤ KANALIZAČNÍ ULIČNÍ KOMPLETNÍ Z BETONOVÝCH DÍLCŮ</t>
  </si>
  <si>
    <t>21 = 21,000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</si>
  <si>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</si>
  <si>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89921</t>
  </si>
  <si>
    <t>VÝŠKOVÁ ÚPRAVA POKLOPŮ</t>
  </si>
  <si>
    <t>35 = 35,000 [A]</t>
  </si>
  <si>
    <t>Položka zahrnuje:
- všechny nutné práce a materiály pro zvýšení nebo snížení zařízení (včetně nutné úpravy stávajícího povrchu vozovky nebo chodníku)
Položka nezahrnuje:
- x</t>
  </si>
  <si>
    <t>89923</t>
  </si>
  <si>
    <t>VÝŠKOVÁ ÚPRAVA KRYCÍCH HRNCŮ</t>
  </si>
  <si>
    <t>30 = 30,000 [A]</t>
  </si>
  <si>
    <t>9</t>
  </si>
  <si>
    <t>Ostatní konstrukce a práce</t>
  </si>
  <si>
    <t>914111</t>
  </si>
  <si>
    <t>DOPRAVNÍ ZNAČKY ZÁKLADNÍ VELIKOSTI OCELOVÉ NEREFLEXNÍ - DOD A MONTÁŽ</t>
  </si>
  <si>
    <t>IP12 2 = 2,000 [A]_x000d_
IP11a 1 = 1,000 [B]_x000d_
E12 1 = 1,000 [C]_x000d_
E13-O1 1 = 1,000 [D]_x000d_
Celkové množství = 5,000</t>
  </si>
  <si>
    <t>Položka zahrnuje:
- dodávku a montáž značek v požadovaném provedení
Položka nezahrnuje:
- x</t>
  </si>
  <si>
    <t>914112</t>
  </si>
  <si>
    <t>DOPRAVNÍ ZNAČKY ZÁKLAD VELIKOSTI OCEL NEREFLEXNÍ - MONTÁŽ S PŘEMÍST</t>
  </si>
  <si>
    <t>přemístění stáv DZ IZ18b 1 = 1,000 [A]</t>
  </si>
  <si>
    <t>Položka zahrnuje:
- dopravu demontované značky z dočasné skládky
- osazení a montáž značky na místě určeném projektem
- nutnou opravu poškozených částí
Položka nezahrnuje:
- dodávku značky</t>
  </si>
  <si>
    <t>914113</t>
  </si>
  <si>
    <t>DOPRAVNÍ ZNAČKY ZÁKLADNÍ VELIKOSTI OCELOVÉ NEREFLEXNÍ - DEMONTÁŽ</t>
  </si>
  <si>
    <t>IP2, odvoz na místo určené investorem 2 = 2,000 [A]</t>
  </si>
  <si>
    <t>Položka zahrnuje:
- odstranění, demontáž a odklizení materiálu s odvozem na předepsané místo
Položka nezahrnuje:
- x</t>
  </si>
  <si>
    <t>914913</t>
  </si>
  <si>
    <t>SLOUPKY A STOJKY DZ Z OCEL TRUBEK ZABETON DEMONTÁŽ</t>
  </si>
  <si>
    <t>2 = 2,000 [A]</t>
  </si>
  <si>
    <t>914921</t>
  </si>
  <si>
    <t>SLOUPKY A STOJKY DOPRAVNÍCH ZNAČEK Z OCEL TRUBEK DO PATKY - DODÁVKA A MONTÁŽ</t>
  </si>
  <si>
    <t>3 = 3,000 [A]</t>
  </si>
  <si>
    <t>Položka zahrnuje:
- sloupky
- upevňovací zařízení
- osazení (betonová patka, zemní práce)
Položka nezahrnuje:
- x</t>
  </si>
  <si>
    <t>915111</t>
  </si>
  <si>
    <t>VODOROVNÉ DOPRAVNÍ ZNAČENÍ BARVOU HLADKÉ - DODÁVKA A POKLÁDKA</t>
  </si>
  <si>
    <t>symbol vyhrazeného park. stání 1 = 1,000 [A]</t>
  </si>
  <si>
    <t>Položka zahrnuje:
- dodání a pokládku nátěrového materiálu
- předznačení a reflexní úpravu
Položka nezahrnuje:
- x
Způsob měření:
- měří se pouze natíraná plocha</t>
  </si>
  <si>
    <t>917223</t>
  </si>
  <si>
    <t>SILNIČNÍ A CHODNÍKOVÉ OBRUBY Z BETONOVÝCH OBRUBNÍKŮ ŠÍŘ 100MM</t>
  </si>
  <si>
    <t>100/10/25 612 = 612,000 [A]</t>
  </si>
  <si>
    <t>Položka zahrnuje:
- dodání a pokládku betonových obrubníků o rozměrech předepsaných zadávací dokumentací
- betonové lože i boční betonovou opěrku
Položka nezahrnuje:
- x</t>
  </si>
  <si>
    <t>917224</t>
  </si>
  <si>
    <t>SILNIČNÍ A CHODNÍKOVÉ OBRUBY Z BETONOVÝCH OBRUBNÍKŮ ŠÍŘ 150MM</t>
  </si>
  <si>
    <t>silniční 100/15/25 842 = 842,000 [A]_x000d_
přechodový 100/15/25-15 L/P 83 = 83,000 [B]_x000d_
přejezdový 100/15/15 196 = 196,000 [C]_x000d_
Celkové množství = 1121,000</t>
  </si>
  <si>
    <t>917424</t>
  </si>
  <si>
    <t>CHODNÍKOVÉ OBRUBY Z KAMENNÝCH OBRUBNÍKŮ ŠÍŘ 150MM</t>
  </si>
  <si>
    <t>KS3 13x20/30-80 cm</t>
  </si>
  <si>
    <t>zvýšené plochy křižovatek (4*5,5)+(4*5,5)+(2*7)+(4*5,5)+5+6,5+(4*5,5)+(2*6) = 125,500 [A]</t>
  </si>
  <si>
    <t>919111</t>
  </si>
  <si>
    <t>ŘEZÁNÍ ASFALTOVÉHO KRYTU VOZOVEK TL DO 50MM</t>
  </si>
  <si>
    <t>Položka zahrnuje:
- řezání vozovkové vrstvy v předepsané tloušťce
- spotřeba vody
Položka nezahrnuje:
- x</t>
  </si>
  <si>
    <t>921910</t>
  </si>
  <si>
    <t>PRAHOVÁ VPUSŤ</t>
  </si>
  <si>
    <t>pásová vpusť monoblock RD200V 5,5+6,5 = 12,000 [A]</t>
  </si>
  <si>
    <t>1. Položka obsahuje:
 – dodání prahové vpusti včetně betonového lože
 – montáž prahové vpusti na místě při přerušení železničního a silničního provozu
 – ukončení čel prahové vpusti betonovou směsí (včetně bednicích prostřeků), popř. jiným způsobem
 – atypická provedení, směrové zlomy, vpusti včetně napojení na odvodňovací potrubí ap.
 – příplatky za ztížené podmínky vyskytující se při zřízení kolejových vah, např. za překážky na straně koleje ap.
2. Položka neobsahuje:
 – odvodňovací nebo kanalizační přípojku
 – zemní práce
 – hutnění podloží
 – zřízení, pronájem a odstranění dopravního značení objízdné trasy
3. Způsob měření:
Měří se metr délkový.</t>
  </si>
  <si>
    <t>96657</t>
  </si>
  <si>
    <t>ODSTRANĚNÍ ŽLABŮ Z DÍLCŮ (VČET ŠTĚRBINOVÝCH) ŠÍŘKY 500MM</t>
  </si>
  <si>
    <t>v km 0,070 6,5 = 6,500 [A]</t>
  </si>
  <si>
    <t>Položka zahrnuje:
- vybourání žlabů včetně podkladních vrstev a eventuelních mříží
- veškerou manipulaci s vybouranou sutí a hmotami včetně uložení na skládku
Položka nezahrnuje:
- poplatek za skládku, vykáže se v samostatné položce 014** (s výjimkou malého množství bouraného materiálu, kde je možné poplatek zahrnout do jednotkové ceny bourání – tento fakt musí být uveden v doplňujícím textu k položce)</t>
  </si>
  <si>
    <t>96687</t>
  </si>
  <si>
    <t>VYBOURÁNÍ ULIČNÍCH VPUSTÍ KOMPLETNÍCH</t>
  </si>
  <si>
    <t>9 = 9,000 [A]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</si>
  <si>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</si>
  <si>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96718</t>
  </si>
  <si>
    <t>VYBOURÁNÍ ČÁSTÍ KONSTRUKCÍ KOVOVÝCH</t>
  </si>
  <si>
    <t>zpomalovací práh, odvoz na místo určené investorem 8*20/1000 = 0,160 [A]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</si>
  <si>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</si>
  <si>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(1001,7+102)*1,8 = 1986,660 [A]</t>
  </si>
  <si>
    <t>potrubí 148 = 148,000 [A]_x000d_
šachty 35 = 35,000 [B]_x000d_
Celkové množství = 183,000</t>
  </si>
  <si>
    <t>12110</t>
  </si>
  <si>
    <t>SEJMUTÍ ORNICE NEBO LESNÍ PŮDY</t>
  </si>
  <si>
    <t>142*0,1 = 14,200 [A]</t>
  </si>
  <si>
    <t xml:space="preserve">Položka zahrnuje:
- sejmutí ornice bez ohledu na tloušťku vrstvy
-  její vodorovnou dopravu
Položka nezahrnuje:
- uložení na trvalou skládku</t>
  </si>
  <si>
    <t>131734</t>
  </si>
  <si>
    <t>HLOUBENÍ JAM ZAPAŽ I NEPAŽ TŘ. I, ODVOZ DO 5KM</t>
  </si>
  <si>
    <t>pro retenční nádrž -70% 227,5*0,7 = 159,250 [A]</t>
  </si>
  <si>
    <t>131834</t>
  </si>
  <si>
    <t>HLOUBENÍ JAM ZAPAŽ I NEPAŽ TŘ. II, ODVOZ DO 5KM</t>
  </si>
  <si>
    <t>pro retenční nádrž - 30% 227,5*0,3 = 68,250 [A]</t>
  </si>
  <si>
    <t>hlavní řady [!87445]*1*1,35 = 765,450 [A]_x000d_
přípojky [!87434.1]*1*1,35 = 236,250 [B]_x000d_
Celkové množství = 1001,700</t>
  </si>
  <si>
    <t>hlavní řady, přípojky 1001,7 = 1001,700 [A]_x000d_
retenční nádrž 102 = 102,000 [B]_x000d_
Celkové množství = 1103,700</t>
  </si>
  <si>
    <t>hlavní řady [!87445]*1*0,75 = 425,250 [A]_x000d_
přípojky [!87434.1]*1*0,85 = 148,750 [B]_x000d_
Celkové množství = 574,000</t>
  </si>
  <si>
    <t>17511</t>
  </si>
  <si>
    <t>OBSYP POTRUBÍ A OBJEKTŮ SE ZHUTNĚNÍM</t>
  </si>
  <si>
    <t>retenční nádrž - Hutněný materiál, bez kamenů 227,5-102 = 125,500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</si>
  <si>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</si>
  <si>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hlavní řady [!87445]*1*0,5 = 283,500 [A]_x000d_
přípojky [!87434.1]*1*0,4 = 70,000 [B]_x000d_
Celkové množství = 353,500</t>
  </si>
  <si>
    <t>18233</t>
  </si>
  <si>
    <t>ROZPROSTŘENÍ ORNICE V ROVINĚ V TL DO 0,20M</t>
  </si>
  <si>
    <t>82 = 82,000 [A]</t>
  </si>
  <si>
    <t>2</t>
  </si>
  <si>
    <t>Základy</t>
  </si>
  <si>
    <t>21361</t>
  </si>
  <si>
    <t>DRENÁŽNÍ VRSTVY Z GEOTEXTILIE</t>
  </si>
  <si>
    <t>retenční nádrž - Filtrační tkanina 300g/m2 (PP+PES) 440 = 440,000 [A]</t>
  </si>
  <si>
    <t>Položka zahrnuje:
- dodávku předepsané geotextilie (včetně nutných přesahů) pro drenážní vrstvu, včetně mimostaveništní a vnitrostaveništní dopravy
- provedení drenážní vrstvy předepsaných rozměrů a předepsaného tvaru
Položka nezahrnuje:
- x</t>
  </si>
  <si>
    <t>hlavní řady [!87445]*1*0,1 = 56,700 [A]_x000d_
přípojky [!87434.1]*1*0,1 = 17,500 [B]_x000d_
Celkové množství = 74,200</t>
  </si>
  <si>
    <t>45157</t>
  </si>
  <si>
    <t>PODKLADNÍ A VÝPLŇOVÉ VRSTVY Z KAMENIVA TĚŽENÉHO</t>
  </si>
  <si>
    <t xml:space="preserve">vyrovnávací vrstva retenční nádrže  tl min. 50mm (max. 4/8) 5,6*13*0,05 = 3,640 [A]</t>
  </si>
  <si>
    <t>711317</t>
  </si>
  <si>
    <t>IZOLACE PODZEM OBJ PROTI ZEM VLHK Z PE FÓLIÍ</t>
  </si>
  <si>
    <t>Hydroizolační fólie tl.1,5mm z měkčeného PVC 220 = 220,000 [A]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</si>
  <si>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geotextilii, cementový potěr, izolační přizdívku</t>
  </si>
  <si>
    <t>87434.1</t>
  </si>
  <si>
    <t>z trubního materiálu z PVC-U s hladkou jednovrstvou kompaktní stěnou, kruhovou tuhostí SN min.16 kN/m2 odpovídající ČSN EN 1401-1. Potrubí je součástí uceleného výrobního programu včetně tvarovek z PVC-U s prokazatelnou příslušností k systému, které mají u jednotlivých jmenovitých světlostí tloušťku stěny odpovídající tloušťce stěny trubek a jsou vyráběné jako jednolité přímým vstřikováním do formy</t>
  </si>
  <si>
    <t>přípojky 175 = 175,000 [A]</t>
  </si>
  <si>
    <t>87445</t>
  </si>
  <si>
    <t>POTRUBÍ Z TRUB PLASTOVÝCH ODPADNÍCH DN DO 300MM</t>
  </si>
  <si>
    <t>hlavní řad 554+13 = 567,000 [A]</t>
  </si>
  <si>
    <t>89215</t>
  </si>
  <si>
    <t>DEŠŤOVÁ ZDRŽ Z PLASTOVÝCH BLOKŮ</t>
  </si>
  <si>
    <t>dodání kopmletu dle výkresové dokumentace_x000d_
včetně 2x integrované šachty</t>
  </si>
  <si>
    <t>celkový objem 102m3 1 = 1,000 [A]</t>
  </si>
  <si>
    <t>Položka zahrnuje:
- poklopy s rámem, mříže s rámem, stupadla, žebříky, stropy z bet. dílců a pod.
- kompletní technologii,
- dodání plasdt. dílce požadovaného tvaru a vlastností, jeho skladování, doprava a osazení do definitivní polohy, včetně komplexní technologie výroby a montáže dílců, ošetření a ochrana dílců,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dílci (úprava pohledových ploch, příp. rubových ploch, osazení měřících zařízení, zkoušení a měření dílců a pod.)
Položka nezahrnuje:
- x</t>
  </si>
  <si>
    <t>894145</t>
  </si>
  <si>
    <t>ŠACHTY KANALIZAČNÍ Z BETON DÍLCŮ NA POTRUBÍ DN DO 300MM</t>
  </si>
  <si>
    <t>22 = 22,000 [A]</t>
  </si>
  <si>
    <t>Položka zahrnuje:
- poklopy s rámem, mříže s rámem, stupadla, žebříky, stropy z bet. dílců a pod.
- předepsané betonové skruže, prefabrikované nebo monolitické betonové dno
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- předepsané podkladní konstrukce
Položka nezahrnuje:
- x</t>
  </si>
  <si>
    <t>894858</t>
  </si>
  <si>
    <t>ŠACHTY S REGULOVANÝM ODTOKEM</t>
  </si>
  <si>
    <t>dodání kopmletu dle výkresové dokumentace</t>
  </si>
  <si>
    <t>ACO Flow-limit,šachta DN600/OD571 s regul. odtoku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</si>
  <si>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</si>
  <si>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899521</t>
  </si>
  <si>
    <t>VÝPLŇ POTRUBÍ Z PROSTÉHO BETONU DO C8/10</t>
  </si>
  <si>
    <t>Výplň stáv. potrubí mimo trasu opravy (170+173)*0,15*0,15*3,14 = 24,233 [A]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</si>
  <si>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</si>
  <si>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899651</t>
  </si>
  <si>
    <t>TLAKOVÉ ZKOUŠKY POTRUBÍ DN DO 300MM</t>
  </si>
  <si>
    <t>[!87445] = 567,000 [A]</t>
  </si>
  <si>
    <t>Položka zahrnuje:
- přísun, montáž, demontáž, odsun zkoušecího čerpadla
- napuštění tlakovou vodou, dodání vody pro tlakovou zkoušku
- montáž a demontáž dílců pro zabezpečení konce zkoušeného úseku potrubí
- montáž a demontáž koncových tvarovek
- montáž zaslepovací příruby, zaslepení odboček pro armatury a pro odbočující řady
Položka nezahrnuje:
- x</t>
  </si>
  <si>
    <t>89980</t>
  </si>
  <si>
    <t>TELEVIZNÍ PROHLÍDKA POTRUBÍ</t>
  </si>
  <si>
    <t>Položka zahrnuje:
- prohlídku potrubí televizní kamerou
- záznam prohlídky na nosičích DVD
- vyhotovení závěrečného písemného protokolu
Položka nezahrnuje:
- x</t>
  </si>
  <si>
    <t>96688</t>
  </si>
  <si>
    <t>VYBOURÁNÍ KANALIZAČ ŠACHET KOMPLETNÍCH</t>
  </si>
  <si>
    <t>14 = 14,000 [A]</t>
  </si>
  <si>
    <t>969245</t>
  </si>
  <si>
    <t>VYBOURÁNÍ POTRUBÍ DN DO 300MM KANALIZAČ</t>
  </si>
  <si>
    <t>v trase stávající kanalizace 256+140 = 396,000 [A]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</si>
  <si>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</si>
  <si>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742.1</t>
  </si>
  <si>
    <t>ROZVOD VEŘEJNÉHO OSVĚTLENÍ - 401</t>
  </si>
  <si>
    <t>SOUB</t>
  </si>
  <si>
    <t>podrobný soupis prací dodávek a služeb, ve kterém jsou definovány zadavatelem požadované stavební práce je zpracován v samostatném projektu v podrobnostech nezbytných pro zpracování cenové nabídky dodavatele</t>
  </si>
  <si>
    <t>Seznam figur</t>
  </si>
  <si>
    <t>Značka</t>
  </si>
  <si>
    <t>Výměra</t>
  </si>
  <si>
    <t>SO</t>
  </si>
  <si>
    <t>FP</t>
  </si>
  <si>
    <t>f1</t>
  </si>
  <si>
    <t>(2954+417)*"tl." 0,2</t>
  </si>
  <si>
    <t>f2 - odkop SANACE</t>
  </si>
  <si>
    <t>3371*0,15*"tl." 0,3</t>
  </si>
  <si>
    <t>f3 - Vozovka ACO</t>
  </si>
  <si>
    <t>2550</t>
  </si>
  <si>
    <t>f4 - chodník pro pěší</t>
  </si>
  <si>
    <t>160+145+32+20+24+18+48+49</t>
  </si>
  <si>
    <t>f5 - vjezdy k RD</t>
  </si>
  <si>
    <t>455</t>
  </si>
  <si>
    <t>f6 - parkovací pruh</t>
  </si>
  <si>
    <t>100</t>
  </si>
  <si>
    <t>133+23</t>
  </si>
  <si>
    <t>=</t>
  </si>
  <si>
    <t>f7 - zvýšené plochy křižovatek</t>
  </si>
  <si>
    <t>400</t>
  </si>
  <si>
    <t>f8 - zelené plochy</t>
  </si>
  <si>
    <t>261+221+111+115+58+39+25</t>
  </si>
  <si>
    <t>f9 - přípojky UV</t>
  </si>
  <si>
    <t>175</t>
  </si>
  <si>
    <t>F</t>
  </si>
  <si>
    <t>f1 - hlavní řad</t>
  </si>
  <si>
    <t>554+13</t>
  </si>
  <si>
    <t>f2 - potrubí přípojek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</si>
</sst>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3">
    <font>
      <sz val="11"/>
      <name val="Calibri"/>
      <family val="2"/>
      <scheme val="minor"/>
    </font>
    <font>
      <sz val="11"/>
      <color rgb="FFD9D9D9"/>
      <name val="Calibri"/>
      <scheme val="minor"/>
    </font>
    <font>
      <b/>
      <sz val="10"/>
      <color rgb="FF000000"/>
      <name val="Arial"/>
    </font>
    <font>
      <b/>
      <sz val="16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u/>
      <sz val="11"/>
      <color rgb="FF0000FF"/>
      <name val="Arial"/>
    </font>
    <font>
      <b/>
      <u/>
      <sz val="11"/>
      <color theme="10"/>
      <name val="Calibri"/>
      <scheme val="minor"/>
    </font>
    <font>
      <sz val="10"/>
      <name val="Calibri"/>
      <scheme val="minor"/>
    </font>
    <font>
      <u/>
      <sz val="11"/>
      <color theme="10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25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A9A9A9"/>
      </left>
    </border>
    <border>
      <left style="thin">
        <color rgb="FFA9A9A9"/>
      </left>
      <bottom style="thin">
        <color rgb="FFA9A9A9"/>
      </bottom>
    </border>
    <border>
      <right style="thin">
        <color rgb="FF000000"/>
      </right>
      <bottom style="thin">
        <color rgb="FFA9A9A9"/>
      </bottom>
    </border>
    <border>
      <left style="thin">
        <color rgb="FFA9A9A9"/>
      </left>
      <bottom style="thin">
        <color rgb="FF000000"/>
      </bottom>
    </border>
  </borders>
  <cellStyleXfs count="10">
    <xf numFmtId="0" fontId="0" fillId="0" borderId="0"/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left" vertical="center" wrapText="1"/>
    </xf>
    <xf numFmtId="0" fontId="11" fillId="0" borderId="0" applyNumberFormat="0" applyFill="0" applyBorder="0" applyAlignment="0" applyProtection="0"/>
    <xf numFmtId="0" fontId="2" fillId="0" borderId="0">
      <alignment horizontal="left" vertical="center" wrapText="1"/>
    </xf>
    <xf numFmtId="0" fontId="12" fillId="0" borderId="0">
      <alignment horizontal="left" vertical="center" wrapText="1"/>
    </xf>
  </cellStyleXfs>
  <cellXfs count="73">
    <xf numFmtId="0" fontId="0" fillId="0" borderId="0" xfId="0"/>
    <xf numFmtId="0" fontId="1" fillId="2" borderId="0" xfId="0" applyFont="1" applyFill="1"/>
    <xf numFmtId="0" fontId="2" fillId="2" borderId="0" xfId="1" applyFill="1">
      <alignment horizontal="righ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2" fillId="2" borderId="0" xfId="3" applyFill="1">
      <alignment horizontal="right" vertical="center" wrapText="1"/>
    </xf>
    <xf numFmtId="165" fontId="2" fillId="2" borderId="0" xfId="3" applyNumberFormat="1" applyFill="1">
      <alignment horizontal="right" vertical="center" wrapText="1"/>
    </xf>
    <xf numFmtId="0" fontId="4" fillId="3" borderId="1" xfId="4" applyFill="1" applyBorder="1">
      <alignment horizontal="center" vertical="center" wrapText="1"/>
    </xf>
    <xf numFmtId="0" fontId="2" fillId="0" borderId="1" xfId="1" applyBorder="1">
      <alignment horizontal="right" vertical="center" wrapText="1"/>
    </xf>
    <xf numFmtId="165" fontId="2" fillId="0" borderId="1" xfId="1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righ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5" fillId="2" borderId="5" xfId="5" applyFill="1" applyBorder="1">
      <alignment horizontal="left" vertical="center" wrapText="1"/>
    </xf>
    <xf numFmtId="0" fontId="5" fillId="2" borderId="0" xfId="5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5" fillId="2" borderId="0" xfId="5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4" fillId="3" borderId="8" xfId="4" applyFill="1" applyBorder="1">
      <alignment horizontal="center" vertical="center" wrapText="1"/>
    </xf>
    <xf numFmtId="0" fontId="4" fillId="3" borderId="9" xfId="4" applyFill="1" applyBorder="1">
      <alignment horizontal="center" vertical="center" wrapText="1"/>
    </xf>
    <xf numFmtId="0" fontId="4" fillId="3" borderId="10" xfId="4" applyFill="1" applyBorder="1">
      <alignment horizontal="center" vertical="center" wrapText="1"/>
    </xf>
    <xf numFmtId="0" fontId="4" fillId="3" borderId="11" xfId="4" applyFill="1" applyBorder="1">
      <alignment horizontal="center" vertical="center" wrapText="1"/>
    </xf>
    <xf numFmtId="0" fontId="4" fillId="3" borderId="12" xfId="4" applyFill="1" applyBorder="1">
      <alignment horizontal="center" vertical="center" wrapText="1"/>
    </xf>
    <xf numFmtId="0" fontId="6" fillId="2" borderId="7" xfId="0" applyFont="1" applyFill="1" applyBorder="1"/>
    <xf numFmtId="0" fontId="6" fillId="2" borderId="13" xfId="0" applyFont="1" applyFill="1" applyBorder="1"/>
    <xf numFmtId="0" fontId="6" fillId="2" borderId="7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7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49" fontId="0" fillId="0" borderId="0" xfId="0" applyNumberFormat="1"/>
    <xf numFmtId="49" fontId="1" fillId="2" borderId="0" xfId="0" applyNumberFormat="1" applyFont="1" applyFill="1"/>
    <xf numFmtId="49" fontId="0" fillId="2" borderId="0" xfId="0" applyNumberFormat="1" applyFill="1"/>
    <xf numFmtId="0" fontId="4" fillId="3" borderId="7" xfId="4" applyFill="1" applyBorder="1">
      <alignment horizontal="center" vertical="center" wrapText="1"/>
    </xf>
    <xf numFmtId="0" fontId="8" fillId="0" borderId="7" xfId="6" applyFont="1" applyBorder="1">
      <alignment horizontal="left" vertical="center" wrapText="1"/>
    </xf>
    <xf numFmtId="0" fontId="5" fillId="0" borderId="3" xfId="6" applyBorder="1">
      <alignment horizontal="left" vertical="center" wrapText="1"/>
    </xf>
    <xf numFmtId="49" fontId="0" fillId="0" borderId="4" xfId="0" applyNumberFormat="1" applyBorder="1"/>
    <xf numFmtId="49" fontId="9" fillId="0" borderId="7" xfId="7" applyNumberFormat="1" applyFont="1" applyBorder="1"/>
    <xf numFmtId="49" fontId="6" fillId="0" borderId="19" xfId="0" applyNumberFormat="1" applyFont="1" applyBorder="1"/>
    <xf numFmtId="164" fontId="6" fillId="0" borderId="20" xfId="0" applyNumberFormat="1" applyFont="1" applyBorder="1"/>
    <xf numFmtId="49" fontId="10" fillId="0" borderId="0" xfId="0" applyNumberFormat="1" applyFont="1"/>
    <xf numFmtId="49" fontId="10" fillId="0" borderId="5" xfId="0" applyNumberFormat="1" applyFont="1" applyBorder="1"/>
    <xf numFmtId="49" fontId="10" fillId="0" borderId="21" xfId="0" applyNumberFormat="1" applyFont="1" applyBorder="1"/>
    <xf numFmtId="164" fontId="10" fillId="0" borderId="6" xfId="0" applyNumberFormat="1" applyFont="1" applyBorder="1"/>
    <xf numFmtId="49" fontId="10" fillId="0" borderId="22" xfId="0" applyNumberFormat="1" applyFont="1" applyBorder="1"/>
    <xf numFmtId="164" fontId="10" fillId="0" borderId="23" xfId="0" applyNumberFormat="1" applyFont="1" applyBorder="1"/>
    <xf numFmtId="0" fontId="5" fillId="0" borderId="0" xfId="6" applyBorder="1">
      <alignment horizontal="left" vertical="center" wrapText="1"/>
    </xf>
    <xf numFmtId="49" fontId="0" fillId="0" borderId="6" xfId="0" applyNumberFormat="1" applyBorder="1"/>
    <xf numFmtId="49" fontId="6" fillId="0" borderId="7" xfId="0" applyNumberFormat="1" applyFont="1" applyBorder="1"/>
    <xf numFmtId="49" fontId="10" fillId="0" borderId="16" xfId="0" applyNumberFormat="1" applyFont="1" applyBorder="1"/>
    <xf numFmtId="49" fontId="10" fillId="0" borderId="24" xfId="0" applyNumberFormat="1" applyFont="1" applyBorder="1"/>
    <xf numFmtId="164" fontId="10" fillId="0" borderId="18" xfId="0" applyNumberFormat="1" applyFont="1" applyBorder="1"/>
  </cellXfs>
  <cellStyles count="10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StavbaRozpocetHeaderStyle" xfId="5"/>
    <cellStyle name="NadpisStrukturyStyle" xfId="6"/>
    <cellStyle name="Hyperlink" xfId="7" builtinId="8"/>
    <cellStyle name="StavebniDilStyle" xfId="8"/>
    <cellStyle name="PolDoplnInfoStyle" xfId="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32.42578" customWidth="1"/>
    <col min="2" max="2" width="32.42578" customWidth="1"/>
    <col min="3" max="3" width="19.42578" customWidth="1"/>
    <col min="4" max="4" width="19.42578" customWidth="1"/>
    <col min="5" max="5" width="19.42578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SUM(C10:C13)</f>
        <v>0</v>
      </c>
      <c r="D6" s="3"/>
      <c r="E6" s="3"/>
    </row>
    <row r="7">
      <c r="A7" s="3"/>
      <c r="B7" s="5" t="s">
        <v>5</v>
      </c>
      <c r="C7" s="6">
        <f>SUM(E10:E13)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'000'!I3</f>
        <v>0</v>
      </c>
      <c r="D10" s="9">
        <f>SUMIFS('000'!O:O,'000'!A:A,"P")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'101'!I3</f>
        <v>0</v>
      </c>
      <c r="D11" s="9">
        <f>SUMIFS('101'!O:O,'101'!A:A,"P")</f>
        <v>0</v>
      </c>
      <c r="E11" s="9">
        <f>C11+D11</f>
        <v>0</v>
      </c>
    </row>
    <row r="12">
      <c r="A12" s="8" t="s">
        <v>15</v>
      </c>
      <c r="B12" s="8" t="s">
        <v>16</v>
      </c>
      <c r="C12" s="9">
        <f>'301'!I3</f>
        <v>0</v>
      </c>
      <c r="D12" s="9">
        <f>SUMIFS('301'!O:O,'301'!A:A,"P")</f>
        <v>0</v>
      </c>
      <c r="E12" s="9">
        <f>C12+D12</f>
        <v>0</v>
      </c>
    </row>
    <row r="13">
      <c r="A13" s="8" t="s">
        <v>17</v>
      </c>
      <c r="B13" s="8" t="s">
        <v>18</v>
      </c>
      <c r="C13" s="9">
        <f>'401'!I3</f>
        <v>0</v>
      </c>
      <c r="D13" s="9">
        <f>SUMIFS('401'!O:O,'401'!A:A,"P")</f>
        <v>0</v>
      </c>
      <c r="E13" s="9">
        <f>C13+D13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11</v>
      </c>
      <c r="I3" s="23">
        <f>SUMIFS(I8:I52,A8:A52,"SD")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38</v>
      </c>
      <c r="D8" s="32"/>
      <c r="E8" s="29" t="s">
        <v>39</v>
      </c>
      <c r="F8" s="32"/>
      <c r="G8" s="32"/>
      <c r="H8" s="32"/>
      <c r="I8" s="33">
        <f>SUMIFS(I9:I52,A9:A52,"P")</f>
        <v>0</v>
      </c>
      <c r="J8" s="34"/>
    </row>
    <row r="9">
      <c r="A9" s="35" t="s">
        <v>40</v>
      </c>
      <c r="B9" s="35">
        <v>1</v>
      </c>
      <c r="C9" s="36" t="s">
        <v>41</v>
      </c>
      <c r="D9" s="35" t="s">
        <v>42</v>
      </c>
      <c r="E9" s="37" t="s">
        <v>43</v>
      </c>
      <c r="F9" s="38" t="s">
        <v>44</v>
      </c>
      <c r="G9" s="39">
        <v>1</v>
      </c>
      <c r="H9" s="40">
        <v>0</v>
      </c>
      <c r="I9" s="40">
        <f>ROUND(G9*H9,P4)</f>
        <v>0</v>
      </c>
      <c r="J9" s="38" t="s">
        <v>45</v>
      </c>
      <c r="O9" s="41">
        <f>I9*0.21</f>
        <v>0</v>
      </c>
      <c r="P9">
        <v>3</v>
      </c>
    </row>
    <row r="10" ht="180">
      <c r="A10" s="35" t="s">
        <v>46</v>
      </c>
      <c r="B10" s="42"/>
      <c r="C10" s="43"/>
      <c r="D10" s="43"/>
      <c r="E10" s="37" t="s">
        <v>47</v>
      </c>
      <c r="F10" s="43"/>
      <c r="G10" s="43"/>
      <c r="H10" s="43"/>
      <c r="I10" s="43"/>
      <c r="J10" s="44"/>
    </row>
    <row r="11">
      <c r="A11" s="35" t="s">
        <v>48</v>
      </c>
      <c r="B11" s="42"/>
      <c r="C11" s="43"/>
      <c r="D11" s="43"/>
      <c r="E11" s="45" t="s">
        <v>49</v>
      </c>
      <c r="F11" s="43"/>
      <c r="G11" s="43"/>
      <c r="H11" s="43"/>
      <c r="I11" s="43"/>
      <c r="J11" s="44"/>
    </row>
    <row r="12" ht="30">
      <c r="A12" s="35" t="s">
        <v>50</v>
      </c>
      <c r="B12" s="42"/>
      <c r="C12" s="43"/>
      <c r="D12" s="43"/>
      <c r="E12" s="37" t="s">
        <v>51</v>
      </c>
      <c r="F12" s="43"/>
      <c r="G12" s="43"/>
      <c r="H12" s="43"/>
      <c r="I12" s="43"/>
      <c r="J12" s="44"/>
    </row>
    <row r="13">
      <c r="A13" s="35" t="s">
        <v>40</v>
      </c>
      <c r="B13" s="35">
        <v>2</v>
      </c>
      <c r="C13" s="36" t="s">
        <v>52</v>
      </c>
      <c r="D13" s="35" t="s">
        <v>42</v>
      </c>
      <c r="E13" s="37" t="s">
        <v>53</v>
      </c>
      <c r="F13" s="38" t="s">
        <v>44</v>
      </c>
      <c r="G13" s="39">
        <v>1</v>
      </c>
      <c r="H13" s="40">
        <v>0</v>
      </c>
      <c r="I13" s="40">
        <f>ROUND(G13*H13,P4)</f>
        <v>0</v>
      </c>
      <c r="J13" s="38" t="s">
        <v>45</v>
      </c>
      <c r="O13" s="41">
        <f>I13*0.21</f>
        <v>0</v>
      </c>
      <c r="P13">
        <v>3</v>
      </c>
    </row>
    <row r="14" ht="120">
      <c r="A14" s="35" t="s">
        <v>46</v>
      </c>
      <c r="B14" s="42"/>
      <c r="C14" s="43"/>
      <c r="D14" s="43"/>
      <c r="E14" s="37" t="s">
        <v>54</v>
      </c>
      <c r="F14" s="43"/>
      <c r="G14" s="43"/>
      <c r="H14" s="43"/>
      <c r="I14" s="43"/>
      <c r="J14" s="44"/>
    </row>
    <row r="15">
      <c r="A15" s="35" t="s">
        <v>48</v>
      </c>
      <c r="B15" s="42"/>
      <c r="C15" s="43"/>
      <c r="D15" s="43"/>
      <c r="E15" s="45" t="s">
        <v>49</v>
      </c>
      <c r="F15" s="43"/>
      <c r="G15" s="43"/>
      <c r="H15" s="43"/>
      <c r="I15" s="43"/>
      <c r="J15" s="44"/>
    </row>
    <row r="16" ht="30">
      <c r="A16" s="35" t="s">
        <v>50</v>
      </c>
      <c r="B16" s="42"/>
      <c r="C16" s="43"/>
      <c r="D16" s="43"/>
      <c r="E16" s="37" t="s">
        <v>51</v>
      </c>
      <c r="F16" s="43"/>
      <c r="G16" s="43"/>
      <c r="H16" s="43"/>
      <c r="I16" s="43"/>
      <c r="J16" s="44"/>
    </row>
    <row r="17">
      <c r="A17" s="35" t="s">
        <v>40</v>
      </c>
      <c r="B17" s="35">
        <v>3</v>
      </c>
      <c r="C17" s="36" t="s">
        <v>55</v>
      </c>
      <c r="D17" s="35" t="s">
        <v>42</v>
      </c>
      <c r="E17" s="37" t="s">
        <v>56</v>
      </c>
      <c r="F17" s="38" t="s">
        <v>44</v>
      </c>
      <c r="G17" s="39">
        <v>1</v>
      </c>
      <c r="H17" s="40">
        <v>0</v>
      </c>
      <c r="I17" s="40">
        <f>ROUND(G17*H17,P4)</f>
        <v>0</v>
      </c>
      <c r="J17" s="38" t="s">
        <v>45</v>
      </c>
      <c r="O17" s="41">
        <f>I17*0.21</f>
        <v>0</v>
      </c>
      <c r="P17">
        <v>3</v>
      </c>
    </row>
    <row r="18">
      <c r="A18" s="35" t="s">
        <v>46</v>
      </c>
      <c r="B18" s="42"/>
      <c r="C18" s="43"/>
      <c r="D18" s="43"/>
      <c r="E18" s="37" t="s">
        <v>57</v>
      </c>
      <c r="F18" s="43"/>
      <c r="G18" s="43"/>
      <c r="H18" s="43"/>
      <c r="I18" s="43"/>
      <c r="J18" s="44"/>
    </row>
    <row r="19">
      <c r="A19" s="35" t="s">
        <v>48</v>
      </c>
      <c r="B19" s="42"/>
      <c r="C19" s="43"/>
      <c r="D19" s="43"/>
      <c r="E19" s="45" t="s">
        <v>49</v>
      </c>
      <c r="F19" s="43"/>
      <c r="G19" s="43"/>
      <c r="H19" s="43"/>
      <c r="I19" s="43"/>
      <c r="J19" s="44"/>
    </row>
    <row r="20" ht="30">
      <c r="A20" s="35" t="s">
        <v>50</v>
      </c>
      <c r="B20" s="42"/>
      <c r="C20" s="43"/>
      <c r="D20" s="43"/>
      <c r="E20" s="37" t="s">
        <v>58</v>
      </c>
      <c r="F20" s="43"/>
      <c r="G20" s="43"/>
      <c r="H20" s="43"/>
      <c r="I20" s="43"/>
      <c r="J20" s="44"/>
    </row>
    <row r="21">
      <c r="A21" s="35" t="s">
        <v>40</v>
      </c>
      <c r="B21" s="35">
        <v>4</v>
      </c>
      <c r="C21" s="36" t="s">
        <v>59</v>
      </c>
      <c r="D21" s="35" t="s">
        <v>42</v>
      </c>
      <c r="E21" s="37" t="s">
        <v>60</v>
      </c>
      <c r="F21" s="38" t="s">
        <v>44</v>
      </c>
      <c r="G21" s="39">
        <v>1</v>
      </c>
      <c r="H21" s="40">
        <v>0</v>
      </c>
      <c r="I21" s="40">
        <f>ROUND(G21*H21,P4)</f>
        <v>0</v>
      </c>
      <c r="J21" s="38" t="s">
        <v>45</v>
      </c>
      <c r="O21" s="41">
        <f>I21*0.21</f>
        <v>0</v>
      </c>
      <c r="P21">
        <v>3</v>
      </c>
    </row>
    <row r="22" ht="30">
      <c r="A22" s="35" t="s">
        <v>46</v>
      </c>
      <c r="B22" s="42"/>
      <c r="C22" s="43"/>
      <c r="D22" s="43"/>
      <c r="E22" s="37" t="s">
        <v>61</v>
      </c>
      <c r="F22" s="43"/>
      <c r="G22" s="43"/>
      <c r="H22" s="43"/>
      <c r="I22" s="43"/>
      <c r="J22" s="44"/>
    </row>
    <row r="23" ht="30">
      <c r="A23" s="35" t="s">
        <v>48</v>
      </c>
      <c r="B23" s="42"/>
      <c r="C23" s="43"/>
      <c r="D23" s="43"/>
      <c r="E23" s="45" t="s">
        <v>62</v>
      </c>
      <c r="F23" s="43"/>
      <c r="G23" s="43"/>
      <c r="H23" s="43"/>
      <c r="I23" s="43"/>
      <c r="J23" s="44"/>
    </row>
    <row r="24" ht="30">
      <c r="A24" s="35" t="s">
        <v>50</v>
      </c>
      <c r="B24" s="42"/>
      <c r="C24" s="43"/>
      <c r="D24" s="43"/>
      <c r="E24" s="37" t="s">
        <v>58</v>
      </c>
      <c r="F24" s="43"/>
      <c r="G24" s="43"/>
      <c r="H24" s="43"/>
      <c r="I24" s="43"/>
      <c r="J24" s="44"/>
    </row>
    <row r="25">
      <c r="A25" s="35" t="s">
        <v>40</v>
      </c>
      <c r="B25" s="35">
        <v>5</v>
      </c>
      <c r="C25" s="36" t="s">
        <v>63</v>
      </c>
      <c r="D25" s="35" t="s">
        <v>42</v>
      </c>
      <c r="E25" s="37" t="s">
        <v>64</v>
      </c>
      <c r="F25" s="38" t="s">
        <v>44</v>
      </c>
      <c r="G25" s="39">
        <v>1</v>
      </c>
      <c r="H25" s="40">
        <v>0</v>
      </c>
      <c r="I25" s="40">
        <f>ROUND(G25*H25,P4)</f>
        <v>0</v>
      </c>
      <c r="J25" s="38" t="s">
        <v>45</v>
      </c>
      <c r="O25" s="41">
        <f>I25*0.21</f>
        <v>0</v>
      </c>
      <c r="P25">
        <v>3</v>
      </c>
    </row>
    <row r="26" ht="135">
      <c r="A26" s="35" t="s">
        <v>46</v>
      </c>
      <c r="B26" s="42"/>
      <c r="C26" s="43"/>
      <c r="D26" s="43"/>
      <c r="E26" s="37" t="s">
        <v>65</v>
      </c>
      <c r="F26" s="43"/>
      <c r="G26" s="43"/>
      <c r="H26" s="43"/>
      <c r="I26" s="43"/>
      <c r="J26" s="44"/>
    </row>
    <row r="27">
      <c r="A27" s="35" t="s">
        <v>48</v>
      </c>
      <c r="B27" s="42"/>
      <c r="C27" s="43"/>
      <c r="D27" s="43"/>
      <c r="E27" s="45" t="s">
        <v>49</v>
      </c>
      <c r="F27" s="43"/>
      <c r="G27" s="43"/>
      <c r="H27" s="43"/>
      <c r="I27" s="43"/>
      <c r="J27" s="44"/>
    </row>
    <row r="28" ht="30">
      <c r="A28" s="35" t="s">
        <v>50</v>
      </c>
      <c r="B28" s="42"/>
      <c r="C28" s="43"/>
      <c r="D28" s="43"/>
      <c r="E28" s="37" t="s">
        <v>58</v>
      </c>
      <c r="F28" s="43"/>
      <c r="G28" s="43"/>
      <c r="H28" s="43"/>
      <c r="I28" s="43"/>
      <c r="J28" s="44"/>
    </row>
    <row r="29">
      <c r="A29" s="35" t="s">
        <v>40</v>
      </c>
      <c r="B29" s="35">
        <v>6</v>
      </c>
      <c r="C29" s="36" t="s">
        <v>66</v>
      </c>
      <c r="D29" s="35" t="s">
        <v>42</v>
      </c>
      <c r="E29" s="37" t="s">
        <v>67</v>
      </c>
      <c r="F29" s="38" t="s">
        <v>44</v>
      </c>
      <c r="G29" s="39">
        <v>1</v>
      </c>
      <c r="H29" s="40">
        <v>0</v>
      </c>
      <c r="I29" s="40">
        <f>ROUND(G29*H29,P4)</f>
        <v>0</v>
      </c>
      <c r="J29" s="38" t="s">
        <v>45</v>
      </c>
      <c r="O29" s="41">
        <f>I29*0.21</f>
        <v>0</v>
      </c>
      <c r="P29">
        <v>3</v>
      </c>
    </row>
    <row r="30" ht="45">
      <c r="A30" s="35" t="s">
        <v>46</v>
      </c>
      <c r="B30" s="42"/>
      <c r="C30" s="43"/>
      <c r="D30" s="43"/>
      <c r="E30" s="37" t="s">
        <v>68</v>
      </c>
      <c r="F30" s="43"/>
      <c r="G30" s="43"/>
      <c r="H30" s="43"/>
      <c r="I30" s="43"/>
      <c r="J30" s="44"/>
    </row>
    <row r="31">
      <c r="A31" s="35" t="s">
        <v>48</v>
      </c>
      <c r="B31" s="42"/>
      <c r="C31" s="43"/>
      <c r="D31" s="43"/>
      <c r="E31" s="45" t="s">
        <v>49</v>
      </c>
      <c r="F31" s="43"/>
      <c r="G31" s="43"/>
      <c r="H31" s="43"/>
      <c r="I31" s="43"/>
      <c r="J31" s="44"/>
    </row>
    <row r="32" ht="105">
      <c r="A32" s="35" t="s">
        <v>50</v>
      </c>
      <c r="B32" s="42"/>
      <c r="C32" s="43"/>
      <c r="D32" s="43"/>
      <c r="E32" s="37" t="s">
        <v>69</v>
      </c>
      <c r="F32" s="43"/>
      <c r="G32" s="43"/>
      <c r="H32" s="43"/>
      <c r="I32" s="43"/>
      <c r="J32" s="44"/>
    </row>
    <row r="33">
      <c r="A33" s="35" t="s">
        <v>40</v>
      </c>
      <c r="B33" s="35">
        <v>7</v>
      </c>
      <c r="C33" s="36" t="s">
        <v>70</v>
      </c>
      <c r="D33" s="35" t="s">
        <v>42</v>
      </c>
      <c r="E33" s="37" t="s">
        <v>71</v>
      </c>
      <c r="F33" s="38" t="s">
        <v>44</v>
      </c>
      <c r="G33" s="39">
        <v>1</v>
      </c>
      <c r="H33" s="40">
        <v>0</v>
      </c>
      <c r="I33" s="40">
        <f>ROUND(G33*H33,P4)</f>
        <v>0</v>
      </c>
      <c r="J33" s="38" t="s">
        <v>45</v>
      </c>
      <c r="O33" s="41">
        <f>I33*0.21</f>
        <v>0</v>
      </c>
      <c r="P33">
        <v>3</v>
      </c>
    </row>
    <row r="34" ht="45">
      <c r="A34" s="35" t="s">
        <v>46</v>
      </c>
      <c r="B34" s="42"/>
      <c r="C34" s="43"/>
      <c r="D34" s="43"/>
      <c r="E34" s="37" t="s">
        <v>72</v>
      </c>
      <c r="F34" s="43"/>
      <c r="G34" s="43"/>
      <c r="H34" s="43"/>
      <c r="I34" s="43"/>
      <c r="J34" s="44"/>
    </row>
    <row r="35" ht="30">
      <c r="A35" s="35" t="s">
        <v>48</v>
      </c>
      <c r="B35" s="42"/>
      <c r="C35" s="43"/>
      <c r="D35" s="43"/>
      <c r="E35" s="45" t="s">
        <v>73</v>
      </c>
      <c r="F35" s="43"/>
      <c r="G35" s="43"/>
      <c r="H35" s="43"/>
      <c r="I35" s="43"/>
      <c r="J35" s="44"/>
    </row>
    <row r="36" ht="75">
      <c r="A36" s="35" t="s">
        <v>50</v>
      </c>
      <c r="B36" s="42"/>
      <c r="C36" s="43"/>
      <c r="D36" s="43"/>
      <c r="E36" s="37" t="s">
        <v>74</v>
      </c>
      <c r="F36" s="43"/>
      <c r="G36" s="43"/>
      <c r="H36" s="43"/>
      <c r="I36" s="43"/>
      <c r="J36" s="44"/>
    </row>
    <row r="37">
      <c r="A37" s="35" t="s">
        <v>40</v>
      </c>
      <c r="B37" s="35">
        <v>8</v>
      </c>
      <c r="C37" s="36" t="s">
        <v>75</v>
      </c>
      <c r="D37" s="35" t="s">
        <v>76</v>
      </c>
      <c r="E37" s="37" t="s">
        <v>77</v>
      </c>
      <c r="F37" s="38" t="s">
        <v>44</v>
      </c>
      <c r="G37" s="39">
        <v>1</v>
      </c>
      <c r="H37" s="40">
        <v>0</v>
      </c>
      <c r="I37" s="40">
        <f>ROUND(G37*H37,P4)</f>
        <v>0</v>
      </c>
      <c r="J37" s="38" t="s">
        <v>45</v>
      </c>
      <c r="O37" s="41">
        <f>I37*0.21</f>
        <v>0</v>
      </c>
      <c r="P37">
        <v>3</v>
      </c>
    </row>
    <row r="38">
      <c r="A38" s="35" t="s">
        <v>46</v>
      </c>
      <c r="B38" s="42"/>
      <c r="C38" s="43"/>
      <c r="D38" s="43"/>
      <c r="E38" s="37" t="s">
        <v>78</v>
      </c>
      <c r="F38" s="43"/>
      <c r="G38" s="43"/>
      <c r="H38" s="43"/>
      <c r="I38" s="43"/>
      <c r="J38" s="44"/>
    </row>
    <row r="39">
      <c r="A39" s="35" t="s">
        <v>48</v>
      </c>
      <c r="B39" s="42"/>
      <c r="C39" s="43"/>
      <c r="D39" s="43"/>
      <c r="E39" s="45" t="s">
        <v>49</v>
      </c>
      <c r="F39" s="43"/>
      <c r="G39" s="43"/>
      <c r="H39" s="43"/>
      <c r="I39" s="43"/>
      <c r="J39" s="44"/>
    </row>
    <row r="40" ht="30">
      <c r="A40" s="35" t="s">
        <v>50</v>
      </c>
      <c r="B40" s="42"/>
      <c r="C40" s="43"/>
      <c r="D40" s="43"/>
      <c r="E40" s="37" t="s">
        <v>58</v>
      </c>
      <c r="F40" s="43"/>
      <c r="G40" s="43"/>
      <c r="H40" s="43"/>
      <c r="I40" s="43"/>
      <c r="J40" s="44"/>
    </row>
    <row r="41">
      <c r="A41" s="35" t="s">
        <v>40</v>
      </c>
      <c r="B41" s="35">
        <v>9</v>
      </c>
      <c r="C41" s="36" t="s">
        <v>79</v>
      </c>
      <c r="D41" s="35" t="s">
        <v>76</v>
      </c>
      <c r="E41" s="37" t="s">
        <v>80</v>
      </c>
      <c r="F41" s="38" t="s">
        <v>44</v>
      </c>
      <c r="G41" s="39">
        <v>1</v>
      </c>
      <c r="H41" s="40">
        <v>0</v>
      </c>
      <c r="I41" s="40">
        <f>ROUND(G41*H41,P4)</f>
        <v>0</v>
      </c>
      <c r="J41" s="38" t="s">
        <v>45</v>
      </c>
      <c r="O41" s="41">
        <f>I41*0.21</f>
        <v>0</v>
      </c>
      <c r="P41">
        <v>3</v>
      </c>
    </row>
    <row r="42">
      <c r="A42" s="35" t="s">
        <v>46</v>
      </c>
      <c r="B42" s="42"/>
      <c r="C42" s="43"/>
      <c r="D42" s="43"/>
      <c r="E42" s="37" t="s">
        <v>81</v>
      </c>
      <c r="F42" s="43"/>
      <c r="G42" s="43"/>
      <c r="H42" s="43"/>
      <c r="I42" s="43"/>
      <c r="J42" s="44"/>
    </row>
    <row r="43">
      <c r="A43" s="35" t="s">
        <v>48</v>
      </c>
      <c r="B43" s="42"/>
      <c r="C43" s="43"/>
      <c r="D43" s="43"/>
      <c r="E43" s="45" t="s">
        <v>49</v>
      </c>
      <c r="F43" s="43"/>
      <c r="G43" s="43"/>
      <c r="H43" s="43"/>
      <c r="I43" s="43"/>
      <c r="J43" s="44"/>
    </row>
    <row r="44" ht="30">
      <c r="A44" s="35" t="s">
        <v>50</v>
      </c>
      <c r="B44" s="42"/>
      <c r="C44" s="43"/>
      <c r="D44" s="43"/>
      <c r="E44" s="37" t="s">
        <v>58</v>
      </c>
      <c r="F44" s="43"/>
      <c r="G44" s="43"/>
      <c r="H44" s="43"/>
      <c r="I44" s="43"/>
      <c r="J44" s="44"/>
    </row>
    <row r="45">
      <c r="A45" s="35" t="s">
        <v>40</v>
      </c>
      <c r="B45" s="35">
        <v>10</v>
      </c>
      <c r="C45" s="36" t="s">
        <v>82</v>
      </c>
      <c r="D45" s="35" t="s">
        <v>42</v>
      </c>
      <c r="E45" s="37" t="s">
        <v>83</v>
      </c>
      <c r="F45" s="38" t="s">
        <v>44</v>
      </c>
      <c r="G45" s="39">
        <v>1</v>
      </c>
      <c r="H45" s="40">
        <v>0</v>
      </c>
      <c r="I45" s="40">
        <f>ROUND(G45*H45,P4)</f>
        <v>0</v>
      </c>
      <c r="J45" s="38" t="s">
        <v>45</v>
      </c>
      <c r="O45" s="41">
        <f>I45*0.21</f>
        <v>0</v>
      </c>
      <c r="P45">
        <v>3</v>
      </c>
    </row>
    <row r="46" ht="45">
      <c r="A46" s="35" t="s">
        <v>46</v>
      </c>
      <c r="B46" s="42"/>
      <c r="C46" s="43"/>
      <c r="D46" s="43"/>
      <c r="E46" s="37" t="s">
        <v>84</v>
      </c>
      <c r="F46" s="43"/>
      <c r="G46" s="43"/>
      <c r="H46" s="43"/>
      <c r="I46" s="43"/>
      <c r="J46" s="44"/>
    </row>
    <row r="47">
      <c r="A47" s="35" t="s">
        <v>48</v>
      </c>
      <c r="B47" s="42"/>
      <c r="C47" s="43"/>
      <c r="D47" s="43"/>
      <c r="E47" s="45" t="s">
        <v>49</v>
      </c>
      <c r="F47" s="43"/>
      <c r="G47" s="43"/>
      <c r="H47" s="43"/>
      <c r="I47" s="43"/>
      <c r="J47" s="44"/>
    </row>
    <row r="48" ht="30">
      <c r="A48" s="35" t="s">
        <v>50</v>
      </c>
      <c r="B48" s="42"/>
      <c r="C48" s="43"/>
      <c r="D48" s="43"/>
      <c r="E48" s="37" t="s">
        <v>85</v>
      </c>
      <c r="F48" s="43"/>
      <c r="G48" s="43"/>
      <c r="H48" s="43"/>
      <c r="I48" s="43"/>
      <c r="J48" s="44"/>
    </row>
    <row r="49">
      <c r="A49" s="35" t="s">
        <v>40</v>
      </c>
      <c r="B49" s="35">
        <v>11</v>
      </c>
      <c r="C49" s="36" t="s">
        <v>86</v>
      </c>
      <c r="D49" s="35" t="s">
        <v>42</v>
      </c>
      <c r="E49" s="37" t="s">
        <v>87</v>
      </c>
      <c r="F49" s="38" t="s">
        <v>44</v>
      </c>
      <c r="G49" s="39">
        <v>1</v>
      </c>
      <c r="H49" s="40">
        <v>0</v>
      </c>
      <c r="I49" s="40">
        <f>ROUND(G49*H49,P4)</f>
        <v>0</v>
      </c>
      <c r="J49" s="38" t="s">
        <v>45</v>
      </c>
      <c r="O49" s="41">
        <f>I49*0.21</f>
        <v>0</v>
      </c>
      <c r="P49">
        <v>3</v>
      </c>
    </row>
    <row r="50" ht="45">
      <c r="A50" s="35" t="s">
        <v>46</v>
      </c>
      <c r="B50" s="42"/>
      <c r="C50" s="43"/>
      <c r="D50" s="43"/>
      <c r="E50" s="37" t="s">
        <v>88</v>
      </c>
      <c r="F50" s="43"/>
      <c r="G50" s="43"/>
      <c r="H50" s="43"/>
      <c r="I50" s="43"/>
      <c r="J50" s="44"/>
    </row>
    <row r="51">
      <c r="A51" s="35" t="s">
        <v>48</v>
      </c>
      <c r="B51" s="42"/>
      <c r="C51" s="43"/>
      <c r="D51" s="43"/>
      <c r="E51" s="45" t="s">
        <v>49</v>
      </c>
      <c r="F51" s="43"/>
      <c r="G51" s="43"/>
      <c r="H51" s="43"/>
      <c r="I51" s="43"/>
      <c r="J51" s="44"/>
    </row>
    <row r="52" ht="30">
      <c r="A52" s="35" t="s">
        <v>50</v>
      </c>
      <c r="B52" s="46"/>
      <c r="C52" s="47"/>
      <c r="D52" s="47"/>
      <c r="E52" s="37" t="s">
        <v>89</v>
      </c>
      <c r="F52" s="47"/>
      <c r="G52" s="47"/>
      <c r="H52" s="47"/>
      <c r="I52" s="47"/>
      <c r="J52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13</v>
      </c>
      <c r="I3" s="23">
        <f>SUMIFS(I8:I262,A8:A262,"SD")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38</v>
      </c>
      <c r="D8" s="32"/>
      <c r="E8" s="29" t="s">
        <v>39</v>
      </c>
      <c r="F8" s="32"/>
      <c r="G8" s="32"/>
      <c r="H8" s="32"/>
      <c r="I8" s="33">
        <f>SUMIFS(I9:I16,A9:A16,"P")</f>
        <v>0</v>
      </c>
      <c r="J8" s="34"/>
    </row>
    <row r="9" ht="30">
      <c r="A9" s="35" t="s">
        <v>40</v>
      </c>
      <c r="B9" s="35">
        <v>1</v>
      </c>
      <c r="C9" s="36" t="s">
        <v>90</v>
      </c>
      <c r="D9" s="35" t="s">
        <v>42</v>
      </c>
      <c r="E9" s="37" t="s">
        <v>91</v>
      </c>
      <c r="F9" s="38" t="s">
        <v>92</v>
      </c>
      <c r="G9" s="39">
        <v>1402.1010000000001</v>
      </c>
      <c r="H9" s="40">
        <v>0</v>
      </c>
      <c r="I9" s="40">
        <f>ROUND(G9*H9,P4)</f>
        <v>0</v>
      </c>
      <c r="J9" s="38" t="s">
        <v>45</v>
      </c>
      <c r="O9" s="41">
        <f>I9*0.21</f>
        <v>0</v>
      </c>
      <c r="P9">
        <v>3</v>
      </c>
    </row>
    <row r="10">
      <c r="A10" s="35" t="s">
        <v>46</v>
      </c>
      <c r="B10" s="42"/>
      <c r="C10" s="43"/>
      <c r="D10" s="43"/>
      <c r="E10" s="49" t="s">
        <v>42</v>
      </c>
      <c r="F10" s="43"/>
      <c r="G10" s="43"/>
      <c r="H10" s="43"/>
      <c r="I10" s="43"/>
      <c r="J10" s="44"/>
    </row>
    <row r="11" ht="75">
      <c r="A11" s="35" t="s">
        <v>48</v>
      </c>
      <c r="B11" s="42"/>
      <c r="C11" s="43"/>
      <c r="D11" s="43"/>
      <c r="E11" s="45" t="s">
        <v>93</v>
      </c>
      <c r="F11" s="43"/>
      <c r="G11" s="43"/>
      <c r="H11" s="43"/>
      <c r="I11" s="43"/>
      <c r="J11" s="44"/>
    </row>
    <row r="12" ht="165">
      <c r="A12" s="35" t="s">
        <v>50</v>
      </c>
      <c r="B12" s="42"/>
      <c r="C12" s="43"/>
      <c r="D12" s="43"/>
      <c r="E12" s="37" t="s">
        <v>94</v>
      </c>
      <c r="F12" s="43"/>
      <c r="G12" s="43"/>
      <c r="H12" s="43"/>
      <c r="I12" s="43"/>
      <c r="J12" s="44"/>
    </row>
    <row r="13" ht="30">
      <c r="A13" s="35" t="s">
        <v>40</v>
      </c>
      <c r="B13" s="35">
        <v>2</v>
      </c>
      <c r="C13" s="36" t="s">
        <v>95</v>
      </c>
      <c r="D13" s="35" t="s">
        <v>42</v>
      </c>
      <c r="E13" s="37" t="s">
        <v>96</v>
      </c>
      <c r="F13" s="38" t="s">
        <v>92</v>
      </c>
      <c r="G13" s="39">
        <v>113.84999999999999</v>
      </c>
      <c r="H13" s="40">
        <v>0</v>
      </c>
      <c r="I13" s="40">
        <f>ROUND(G13*H13,P4)</f>
        <v>0</v>
      </c>
      <c r="J13" s="38" t="s">
        <v>45</v>
      </c>
      <c r="O13" s="41">
        <f>I13*0.21</f>
        <v>0</v>
      </c>
      <c r="P13">
        <v>3</v>
      </c>
    </row>
    <row r="14">
      <c r="A14" s="35" t="s">
        <v>46</v>
      </c>
      <c r="B14" s="42"/>
      <c r="C14" s="43"/>
      <c r="D14" s="43"/>
      <c r="E14" s="49" t="s">
        <v>42</v>
      </c>
      <c r="F14" s="43"/>
      <c r="G14" s="43"/>
      <c r="H14" s="43"/>
      <c r="I14" s="43"/>
      <c r="J14" s="44"/>
    </row>
    <row r="15" ht="60">
      <c r="A15" s="35" t="s">
        <v>48</v>
      </c>
      <c r="B15" s="42"/>
      <c r="C15" s="43"/>
      <c r="D15" s="43"/>
      <c r="E15" s="45" t="s">
        <v>97</v>
      </c>
      <c r="F15" s="43"/>
      <c r="G15" s="43"/>
      <c r="H15" s="43"/>
      <c r="I15" s="43"/>
      <c r="J15" s="44"/>
    </row>
    <row r="16" ht="165">
      <c r="A16" s="35" t="s">
        <v>50</v>
      </c>
      <c r="B16" s="42"/>
      <c r="C16" s="43"/>
      <c r="D16" s="43"/>
      <c r="E16" s="37" t="s">
        <v>94</v>
      </c>
      <c r="F16" s="43"/>
      <c r="G16" s="43"/>
      <c r="H16" s="43"/>
      <c r="I16" s="43"/>
      <c r="J16" s="44"/>
    </row>
    <row r="17">
      <c r="A17" s="29" t="s">
        <v>37</v>
      </c>
      <c r="B17" s="30"/>
      <c r="C17" s="31" t="s">
        <v>98</v>
      </c>
      <c r="D17" s="32"/>
      <c r="E17" s="29" t="s">
        <v>99</v>
      </c>
      <c r="F17" s="32"/>
      <c r="G17" s="32"/>
      <c r="H17" s="32"/>
      <c r="I17" s="33">
        <f>SUMIFS(I18:I97,A18:A97,"P")</f>
        <v>0</v>
      </c>
      <c r="J17" s="34"/>
    </row>
    <row r="18">
      <c r="A18" s="35" t="s">
        <v>40</v>
      </c>
      <c r="B18" s="35">
        <v>3</v>
      </c>
      <c r="C18" s="36" t="s">
        <v>100</v>
      </c>
      <c r="D18" s="35" t="s">
        <v>42</v>
      </c>
      <c r="E18" s="37" t="s">
        <v>101</v>
      </c>
      <c r="F18" s="38" t="s">
        <v>102</v>
      </c>
      <c r="G18" s="39">
        <v>11</v>
      </c>
      <c r="H18" s="40">
        <v>0</v>
      </c>
      <c r="I18" s="40">
        <f>ROUND(G18*H18,P4)</f>
        <v>0</v>
      </c>
      <c r="J18" s="38" t="s">
        <v>45</v>
      </c>
      <c r="O18" s="41">
        <f>I18*0.21</f>
        <v>0</v>
      </c>
      <c r="P18">
        <v>3</v>
      </c>
    </row>
    <row r="19">
      <c r="A19" s="35" t="s">
        <v>46</v>
      </c>
      <c r="B19" s="42"/>
      <c r="C19" s="43"/>
      <c r="D19" s="43"/>
      <c r="E19" s="49" t="s">
        <v>42</v>
      </c>
      <c r="F19" s="43"/>
      <c r="G19" s="43"/>
      <c r="H19" s="43"/>
      <c r="I19" s="43"/>
      <c r="J19" s="44"/>
    </row>
    <row r="20" ht="90">
      <c r="A20" s="35" t="s">
        <v>48</v>
      </c>
      <c r="B20" s="42"/>
      <c r="C20" s="43"/>
      <c r="D20" s="43"/>
      <c r="E20" s="45" t="s">
        <v>103</v>
      </c>
      <c r="F20" s="43"/>
      <c r="G20" s="43"/>
      <c r="H20" s="43"/>
      <c r="I20" s="43"/>
      <c r="J20" s="44"/>
    </row>
    <row r="21" ht="225">
      <c r="A21" s="35" t="s">
        <v>50</v>
      </c>
      <c r="B21" s="42"/>
      <c r="C21" s="43"/>
      <c r="D21" s="43"/>
      <c r="E21" s="37" t="s">
        <v>104</v>
      </c>
      <c r="F21" s="43"/>
      <c r="G21" s="43"/>
      <c r="H21" s="43"/>
      <c r="I21" s="43"/>
      <c r="J21" s="44"/>
    </row>
    <row r="22">
      <c r="A22" s="35" t="s">
        <v>40</v>
      </c>
      <c r="B22" s="35">
        <v>4</v>
      </c>
      <c r="C22" s="36" t="s">
        <v>105</v>
      </c>
      <c r="D22" s="35" t="s">
        <v>42</v>
      </c>
      <c r="E22" s="37" t="s">
        <v>106</v>
      </c>
      <c r="F22" s="38" t="s">
        <v>107</v>
      </c>
      <c r="G22" s="39">
        <v>2.2000000000000002</v>
      </c>
      <c r="H22" s="40">
        <v>0</v>
      </c>
      <c r="I22" s="40">
        <f>ROUND(G22*H22,P4)</f>
        <v>0</v>
      </c>
      <c r="J22" s="38" t="s">
        <v>45</v>
      </c>
      <c r="O22" s="41">
        <f>I22*0.21</f>
        <v>0</v>
      </c>
      <c r="P22">
        <v>3</v>
      </c>
    </row>
    <row r="23">
      <c r="A23" s="35" t="s">
        <v>46</v>
      </c>
      <c r="B23" s="42"/>
      <c r="C23" s="43"/>
      <c r="D23" s="43"/>
      <c r="E23" s="49" t="s">
        <v>42</v>
      </c>
      <c r="F23" s="43"/>
      <c r="G23" s="43"/>
      <c r="H23" s="43"/>
      <c r="I23" s="43"/>
      <c r="J23" s="44"/>
    </row>
    <row r="24" ht="30">
      <c r="A24" s="35" t="s">
        <v>48</v>
      </c>
      <c r="B24" s="42"/>
      <c r="C24" s="43"/>
      <c r="D24" s="43"/>
      <c r="E24" s="45" t="s">
        <v>108</v>
      </c>
      <c r="F24" s="43"/>
      <c r="G24" s="43"/>
      <c r="H24" s="43"/>
      <c r="I24" s="43"/>
      <c r="J24" s="44"/>
    </row>
    <row r="25" ht="135">
      <c r="A25" s="35" t="s">
        <v>50</v>
      </c>
      <c r="B25" s="42"/>
      <c r="C25" s="43"/>
      <c r="D25" s="43"/>
      <c r="E25" s="37" t="s">
        <v>109</v>
      </c>
      <c r="F25" s="43"/>
      <c r="G25" s="43"/>
      <c r="H25" s="43"/>
      <c r="I25" s="43"/>
      <c r="J25" s="44"/>
    </row>
    <row r="26" ht="30">
      <c r="A26" s="35" t="s">
        <v>40</v>
      </c>
      <c r="B26" s="35">
        <v>5</v>
      </c>
      <c r="C26" s="36" t="s">
        <v>110</v>
      </c>
      <c r="D26" s="35" t="s">
        <v>42</v>
      </c>
      <c r="E26" s="37" t="s">
        <v>111</v>
      </c>
      <c r="F26" s="38" t="s">
        <v>107</v>
      </c>
      <c r="G26" s="39">
        <v>505.64999999999998</v>
      </c>
      <c r="H26" s="40">
        <v>0</v>
      </c>
      <c r="I26" s="40">
        <f>ROUND(G26*H26,P4)</f>
        <v>0</v>
      </c>
      <c r="J26" s="38" t="s">
        <v>45</v>
      </c>
      <c r="O26" s="41">
        <f>I26*0.21</f>
        <v>0</v>
      </c>
      <c r="P26">
        <v>3</v>
      </c>
    </row>
    <row r="27">
      <c r="A27" s="35" t="s">
        <v>46</v>
      </c>
      <c r="B27" s="42"/>
      <c r="C27" s="43"/>
      <c r="D27" s="43"/>
      <c r="E27" s="49" t="s">
        <v>42</v>
      </c>
      <c r="F27" s="43"/>
      <c r="G27" s="43"/>
      <c r="H27" s="43"/>
      <c r="I27" s="43"/>
      <c r="J27" s="44"/>
    </row>
    <row r="28" ht="30">
      <c r="A28" s="35" t="s">
        <v>48</v>
      </c>
      <c r="B28" s="42"/>
      <c r="C28" s="43"/>
      <c r="D28" s="43"/>
      <c r="E28" s="45" t="s">
        <v>112</v>
      </c>
      <c r="F28" s="43"/>
      <c r="G28" s="43"/>
      <c r="H28" s="43"/>
      <c r="I28" s="43"/>
      <c r="J28" s="44"/>
    </row>
    <row r="29" ht="120">
      <c r="A29" s="35" t="s">
        <v>50</v>
      </c>
      <c r="B29" s="42"/>
      <c r="C29" s="43"/>
      <c r="D29" s="43"/>
      <c r="E29" s="37" t="s">
        <v>113</v>
      </c>
      <c r="F29" s="43"/>
      <c r="G29" s="43"/>
      <c r="H29" s="43"/>
      <c r="I29" s="43"/>
      <c r="J29" s="44"/>
    </row>
    <row r="30">
      <c r="A30" s="35" t="s">
        <v>40</v>
      </c>
      <c r="B30" s="35">
        <v>6</v>
      </c>
      <c r="C30" s="36" t="s">
        <v>114</v>
      </c>
      <c r="D30" s="35" t="s">
        <v>42</v>
      </c>
      <c r="E30" s="37" t="s">
        <v>115</v>
      </c>
      <c r="F30" s="38" t="s">
        <v>107</v>
      </c>
      <c r="G30" s="39">
        <v>4.4000000000000004</v>
      </c>
      <c r="H30" s="40">
        <v>0</v>
      </c>
      <c r="I30" s="40">
        <f>ROUND(G30*H30,P4)</f>
        <v>0</v>
      </c>
      <c r="J30" s="38" t="s">
        <v>45</v>
      </c>
      <c r="O30" s="41">
        <f>I30*0.21</f>
        <v>0</v>
      </c>
      <c r="P30">
        <v>3</v>
      </c>
    </row>
    <row r="31">
      <c r="A31" s="35" t="s">
        <v>46</v>
      </c>
      <c r="B31" s="42"/>
      <c r="C31" s="43"/>
      <c r="D31" s="43"/>
      <c r="E31" s="49" t="s">
        <v>42</v>
      </c>
      <c r="F31" s="43"/>
      <c r="G31" s="43"/>
      <c r="H31" s="43"/>
      <c r="I31" s="43"/>
      <c r="J31" s="44"/>
    </row>
    <row r="32" ht="30">
      <c r="A32" s="35" t="s">
        <v>48</v>
      </c>
      <c r="B32" s="42"/>
      <c r="C32" s="43"/>
      <c r="D32" s="43"/>
      <c r="E32" s="45" t="s">
        <v>116</v>
      </c>
      <c r="F32" s="43"/>
      <c r="G32" s="43"/>
      <c r="H32" s="43"/>
      <c r="I32" s="43"/>
      <c r="J32" s="44"/>
    </row>
    <row r="33" ht="120">
      <c r="A33" s="35" t="s">
        <v>50</v>
      </c>
      <c r="B33" s="42"/>
      <c r="C33" s="43"/>
      <c r="D33" s="43"/>
      <c r="E33" s="37" t="s">
        <v>113</v>
      </c>
      <c r="F33" s="43"/>
      <c r="G33" s="43"/>
      <c r="H33" s="43"/>
      <c r="I33" s="43"/>
      <c r="J33" s="44"/>
    </row>
    <row r="34">
      <c r="A34" s="35" t="s">
        <v>40</v>
      </c>
      <c r="B34" s="35">
        <v>7</v>
      </c>
      <c r="C34" s="36" t="s">
        <v>117</v>
      </c>
      <c r="D34" s="35" t="s">
        <v>42</v>
      </c>
      <c r="E34" s="37" t="s">
        <v>118</v>
      </c>
      <c r="F34" s="38" t="s">
        <v>107</v>
      </c>
      <c r="G34" s="39">
        <v>1.8</v>
      </c>
      <c r="H34" s="40">
        <v>0</v>
      </c>
      <c r="I34" s="40">
        <f>ROUND(G34*H34,P4)</f>
        <v>0</v>
      </c>
      <c r="J34" s="38" t="s">
        <v>45</v>
      </c>
      <c r="O34" s="41">
        <f>I34*0.21</f>
        <v>0</v>
      </c>
      <c r="P34">
        <v>3</v>
      </c>
    </row>
    <row r="35">
      <c r="A35" s="35" t="s">
        <v>46</v>
      </c>
      <c r="B35" s="42"/>
      <c r="C35" s="43"/>
      <c r="D35" s="43"/>
      <c r="E35" s="49" t="s">
        <v>42</v>
      </c>
      <c r="F35" s="43"/>
      <c r="G35" s="43"/>
      <c r="H35" s="43"/>
      <c r="I35" s="43"/>
      <c r="J35" s="44"/>
    </row>
    <row r="36" ht="30">
      <c r="A36" s="35" t="s">
        <v>48</v>
      </c>
      <c r="B36" s="42"/>
      <c r="C36" s="43"/>
      <c r="D36" s="43"/>
      <c r="E36" s="45" t="s">
        <v>119</v>
      </c>
      <c r="F36" s="43"/>
      <c r="G36" s="43"/>
      <c r="H36" s="43"/>
      <c r="I36" s="43"/>
      <c r="J36" s="44"/>
    </row>
    <row r="37" ht="120">
      <c r="A37" s="35" t="s">
        <v>50</v>
      </c>
      <c r="B37" s="42"/>
      <c r="C37" s="43"/>
      <c r="D37" s="43"/>
      <c r="E37" s="37" t="s">
        <v>113</v>
      </c>
      <c r="F37" s="43"/>
      <c r="G37" s="43"/>
      <c r="H37" s="43"/>
      <c r="I37" s="43"/>
      <c r="J37" s="44"/>
    </row>
    <row r="38" ht="30">
      <c r="A38" s="35" t="s">
        <v>40</v>
      </c>
      <c r="B38" s="35">
        <v>8</v>
      </c>
      <c r="C38" s="36" t="s">
        <v>120</v>
      </c>
      <c r="D38" s="35" t="s">
        <v>42</v>
      </c>
      <c r="E38" s="37" t="s">
        <v>121</v>
      </c>
      <c r="F38" s="38" t="s">
        <v>107</v>
      </c>
      <c r="G38" s="39">
        <v>22.199999999999999</v>
      </c>
      <c r="H38" s="40">
        <v>0</v>
      </c>
      <c r="I38" s="40">
        <f>ROUND(G38*H38,P4)</f>
        <v>0</v>
      </c>
      <c r="J38" s="38" t="s">
        <v>45</v>
      </c>
      <c r="O38" s="41">
        <f>I38*0.21</f>
        <v>0</v>
      </c>
      <c r="P38">
        <v>3</v>
      </c>
    </row>
    <row r="39">
      <c r="A39" s="35" t="s">
        <v>46</v>
      </c>
      <c r="B39" s="42"/>
      <c r="C39" s="43"/>
      <c r="D39" s="43"/>
      <c r="E39" s="49" t="s">
        <v>42</v>
      </c>
      <c r="F39" s="43"/>
      <c r="G39" s="43"/>
      <c r="H39" s="43"/>
      <c r="I39" s="43"/>
      <c r="J39" s="44"/>
    </row>
    <row r="40" ht="75">
      <c r="A40" s="35" t="s">
        <v>48</v>
      </c>
      <c r="B40" s="42"/>
      <c r="C40" s="43"/>
      <c r="D40" s="43"/>
      <c r="E40" s="45" t="s">
        <v>122</v>
      </c>
      <c r="F40" s="43"/>
      <c r="G40" s="43"/>
      <c r="H40" s="43"/>
      <c r="I40" s="43"/>
      <c r="J40" s="44"/>
    </row>
    <row r="41" ht="120">
      <c r="A41" s="35" t="s">
        <v>50</v>
      </c>
      <c r="B41" s="42"/>
      <c r="C41" s="43"/>
      <c r="D41" s="43"/>
      <c r="E41" s="37" t="s">
        <v>113</v>
      </c>
      <c r="F41" s="43"/>
      <c r="G41" s="43"/>
      <c r="H41" s="43"/>
      <c r="I41" s="43"/>
      <c r="J41" s="44"/>
    </row>
    <row r="42">
      <c r="A42" s="35" t="s">
        <v>40</v>
      </c>
      <c r="B42" s="35">
        <v>9</v>
      </c>
      <c r="C42" s="36" t="s">
        <v>123</v>
      </c>
      <c r="D42" s="35" t="s">
        <v>42</v>
      </c>
      <c r="E42" s="37" t="s">
        <v>124</v>
      </c>
      <c r="F42" s="38" t="s">
        <v>125</v>
      </c>
      <c r="G42" s="39">
        <v>413</v>
      </c>
      <c r="H42" s="40">
        <v>0</v>
      </c>
      <c r="I42" s="40">
        <f>ROUND(G42*H42,P4)</f>
        <v>0</v>
      </c>
      <c r="J42" s="38" t="s">
        <v>45</v>
      </c>
      <c r="O42" s="41">
        <f>I42*0.21</f>
        <v>0</v>
      </c>
      <c r="P42">
        <v>3</v>
      </c>
    </row>
    <row r="43">
      <c r="A43" s="35" t="s">
        <v>46</v>
      </c>
      <c r="B43" s="42"/>
      <c r="C43" s="43"/>
      <c r="D43" s="43"/>
      <c r="E43" s="49" t="s">
        <v>42</v>
      </c>
      <c r="F43" s="43"/>
      <c r="G43" s="43"/>
      <c r="H43" s="43"/>
      <c r="I43" s="43"/>
      <c r="J43" s="44"/>
    </row>
    <row r="44" ht="30">
      <c r="A44" s="35" t="s">
        <v>48</v>
      </c>
      <c r="B44" s="42"/>
      <c r="C44" s="43"/>
      <c r="D44" s="43"/>
      <c r="E44" s="45" t="s">
        <v>126</v>
      </c>
      <c r="F44" s="43"/>
      <c r="G44" s="43"/>
      <c r="H44" s="43"/>
      <c r="I44" s="43"/>
      <c r="J44" s="44"/>
    </row>
    <row r="45" ht="120">
      <c r="A45" s="35" t="s">
        <v>50</v>
      </c>
      <c r="B45" s="42"/>
      <c r="C45" s="43"/>
      <c r="D45" s="43"/>
      <c r="E45" s="37" t="s">
        <v>113</v>
      </c>
      <c r="F45" s="43"/>
      <c r="G45" s="43"/>
      <c r="H45" s="43"/>
      <c r="I45" s="43"/>
      <c r="J45" s="44"/>
    </row>
    <row r="46">
      <c r="A46" s="35" t="s">
        <v>40</v>
      </c>
      <c r="B46" s="35">
        <v>10</v>
      </c>
      <c r="C46" s="36" t="s">
        <v>127</v>
      </c>
      <c r="D46" s="35" t="s">
        <v>42</v>
      </c>
      <c r="E46" s="37" t="s">
        <v>128</v>
      </c>
      <c r="F46" s="38" t="s">
        <v>107</v>
      </c>
      <c r="G46" s="39">
        <v>674.20000000000005</v>
      </c>
      <c r="H46" s="40">
        <v>0</v>
      </c>
      <c r="I46" s="40">
        <f>ROUND(G46*H46,P4)</f>
        <v>0</v>
      </c>
      <c r="J46" s="38" t="s">
        <v>45</v>
      </c>
      <c r="O46" s="41">
        <f>I46*0.21</f>
        <v>0</v>
      </c>
      <c r="P46">
        <v>3</v>
      </c>
    </row>
    <row r="47">
      <c r="A47" s="35" t="s">
        <v>46</v>
      </c>
      <c r="B47" s="42"/>
      <c r="C47" s="43"/>
      <c r="D47" s="43"/>
      <c r="E47" s="49" t="s">
        <v>42</v>
      </c>
      <c r="F47" s="43"/>
      <c r="G47" s="43"/>
      <c r="H47" s="43"/>
      <c r="I47" s="43"/>
      <c r="J47" s="44"/>
    </row>
    <row r="48" ht="30">
      <c r="A48" s="35" t="s">
        <v>48</v>
      </c>
      <c r="B48" s="42"/>
      <c r="C48" s="43"/>
      <c r="D48" s="43"/>
      <c r="E48" s="45" t="s">
        <v>129</v>
      </c>
      <c r="F48" s="43"/>
      <c r="G48" s="43"/>
      <c r="H48" s="43"/>
      <c r="I48" s="43"/>
      <c r="J48" s="44"/>
    </row>
    <row r="49" ht="120">
      <c r="A49" s="35" t="s">
        <v>50</v>
      </c>
      <c r="B49" s="42"/>
      <c r="C49" s="43"/>
      <c r="D49" s="43"/>
      <c r="E49" s="37" t="s">
        <v>113</v>
      </c>
      <c r="F49" s="43"/>
      <c r="G49" s="43"/>
      <c r="H49" s="43"/>
      <c r="I49" s="43"/>
      <c r="J49" s="44"/>
    </row>
    <row r="50">
      <c r="A50" s="35" t="s">
        <v>40</v>
      </c>
      <c r="B50" s="35">
        <v>11</v>
      </c>
      <c r="C50" s="36" t="s">
        <v>130</v>
      </c>
      <c r="D50" s="35" t="s">
        <v>42</v>
      </c>
      <c r="E50" s="37" t="s">
        <v>131</v>
      </c>
      <c r="F50" s="38" t="s">
        <v>132</v>
      </c>
      <c r="G50" s="39">
        <v>484</v>
      </c>
      <c r="H50" s="40">
        <v>0</v>
      </c>
      <c r="I50" s="40">
        <f>ROUND(G50*H50,P4)</f>
        <v>0</v>
      </c>
      <c r="J50" s="38" t="s">
        <v>45</v>
      </c>
      <c r="O50" s="41">
        <f>I50*0.21</f>
        <v>0</v>
      </c>
      <c r="P50">
        <v>3</v>
      </c>
    </row>
    <row r="51">
      <c r="A51" s="35" t="s">
        <v>46</v>
      </c>
      <c r="B51" s="42"/>
      <c r="C51" s="43"/>
      <c r="D51" s="43"/>
      <c r="E51" s="49" t="s">
        <v>42</v>
      </c>
      <c r="F51" s="43"/>
      <c r="G51" s="43"/>
      <c r="H51" s="43"/>
      <c r="I51" s="43"/>
      <c r="J51" s="44"/>
    </row>
    <row r="52">
      <c r="A52" s="35" t="s">
        <v>48</v>
      </c>
      <c r="B52" s="42"/>
      <c r="C52" s="43"/>
      <c r="D52" s="43"/>
      <c r="E52" s="45" t="s">
        <v>133</v>
      </c>
      <c r="F52" s="43"/>
      <c r="G52" s="43"/>
      <c r="H52" s="43"/>
      <c r="I52" s="43"/>
      <c r="J52" s="44"/>
    </row>
    <row r="53" ht="120">
      <c r="A53" s="35" t="s">
        <v>50</v>
      </c>
      <c r="B53" s="42"/>
      <c r="C53" s="43"/>
      <c r="D53" s="43"/>
      <c r="E53" s="37" t="s">
        <v>113</v>
      </c>
      <c r="F53" s="43"/>
      <c r="G53" s="43"/>
      <c r="H53" s="43"/>
      <c r="I53" s="43"/>
      <c r="J53" s="44"/>
    </row>
    <row r="54">
      <c r="A54" s="35" t="s">
        <v>40</v>
      </c>
      <c r="B54" s="35">
        <v>12</v>
      </c>
      <c r="C54" s="36" t="s">
        <v>134</v>
      </c>
      <c r="D54" s="35" t="s">
        <v>42</v>
      </c>
      <c r="E54" s="37" t="s">
        <v>135</v>
      </c>
      <c r="F54" s="38" t="s">
        <v>107</v>
      </c>
      <c r="G54" s="39">
        <v>478.44999999999999</v>
      </c>
      <c r="H54" s="40">
        <v>0</v>
      </c>
      <c r="I54" s="40">
        <f>ROUND(G54*H54,P4)</f>
        <v>0</v>
      </c>
      <c r="J54" s="38" t="s">
        <v>45</v>
      </c>
      <c r="O54" s="41">
        <f>I54*0.21</f>
        <v>0</v>
      </c>
      <c r="P54">
        <v>3</v>
      </c>
    </row>
    <row r="55">
      <c r="A55" s="35" t="s">
        <v>46</v>
      </c>
      <c r="B55" s="42"/>
      <c r="C55" s="43"/>
      <c r="D55" s="43"/>
      <c r="E55" s="49" t="s">
        <v>42</v>
      </c>
      <c r="F55" s="43"/>
      <c r="G55" s="43"/>
      <c r="H55" s="43"/>
      <c r="I55" s="43"/>
      <c r="J55" s="44"/>
    </row>
    <row r="56" ht="135">
      <c r="A56" s="35" t="s">
        <v>48</v>
      </c>
      <c r="B56" s="42"/>
      <c r="C56" s="43"/>
      <c r="D56" s="43"/>
      <c r="E56" s="45" t="s">
        <v>136</v>
      </c>
      <c r="F56" s="43"/>
      <c r="G56" s="43"/>
      <c r="H56" s="43"/>
      <c r="I56" s="43"/>
      <c r="J56" s="44"/>
    </row>
    <row r="57" ht="409.5">
      <c r="A57" s="35" t="s">
        <v>50</v>
      </c>
      <c r="B57" s="42"/>
      <c r="C57" s="43"/>
      <c r="D57" s="43"/>
      <c r="E57" s="37" t="s">
        <v>137</v>
      </c>
      <c r="F57" s="43"/>
      <c r="G57" s="43"/>
      <c r="H57" s="43"/>
      <c r="I57" s="43"/>
      <c r="J57" s="44"/>
    </row>
    <row r="58">
      <c r="A58" s="35" t="s">
        <v>40</v>
      </c>
      <c r="B58" s="35">
        <v>13</v>
      </c>
      <c r="C58" s="36" t="s">
        <v>138</v>
      </c>
      <c r="D58" s="35" t="s">
        <v>42</v>
      </c>
      <c r="E58" s="37" t="s">
        <v>139</v>
      </c>
      <c r="F58" s="38" t="s">
        <v>107</v>
      </c>
      <c r="G58" s="39">
        <v>151.69499999999999</v>
      </c>
      <c r="H58" s="40">
        <v>0</v>
      </c>
      <c r="I58" s="40">
        <f>ROUND(G58*H58,P4)</f>
        <v>0</v>
      </c>
      <c r="J58" s="38" t="s">
        <v>45</v>
      </c>
      <c r="O58" s="41">
        <f>I58*0.21</f>
        <v>0</v>
      </c>
      <c r="P58">
        <v>3</v>
      </c>
    </row>
    <row r="59">
      <c r="A59" s="35" t="s">
        <v>46</v>
      </c>
      <c r="B59" s="42"/>
      <c r="C59" s="43"/>
      <c r="D59" s="43"/>
      <c r="E59" s="49" t="s">
        <v>42</v>
      </c>
      <c r="F59" s="43"/>
      <c r="G59" s="43"/>
      <c r="H59" s="43"/>
      <c r="I59" s="43"/>
      <c r="J59" s="44"/>
    </row>
    <row r="60" ht="45">
      <c r="A60" s="35" t="s">
        <v>48</v>
      </c>
      <c r="B60" s="42"/>
      <c r="C60" s="43"/>
      <c r="D60" s="43"/>
      <c r="E60" s="45" t="s">
        <v>140</v>
      </c>
      <c r="F60" s="43"/>
      <c r="G60" s="43"/>
      <c r="H60" s="43"/>
      <c r="I60" s="43"/>
      <c r="J60" s="44"/>
    </row>
    <row r="61" ht="409.5">
      <c r="A61" s="35" t="s">
        <v>50</v>
      </c>
      <c r="B61" s="42"/>
      <c r="C61" s="43"/>
      <c r="D61" s="43"/>
      <c r="E61" s="37" t="s">
        <v>137</v>
      </c>
      <c r="F61" s="43"/>
      <c r="G61" s="43"/>
      <c r="H61" s="43"/>
      <c r="I61" s="43"/>
      <c r="J61" s="44"/>
    </row>
    <row r="62">
      <c r="A62" s="35" t="s">
        <v>40</v>
      </c>
      <c r="B62" s="35">
        <v>14</v>
      </c>
      <c r="C62" s="36" t="s">
        <v>141</v>
      </c>
      <c r="D62" s="35" t="s">
        <v>42</v>
      </c>
      <c r="E62" s="37" t="s">
        <v>142</v>
      </c>
      <c r="F62" s="38" t="s">
        <v>143</v>
      </c>
      <c r="G62" s="39">
        <v>3755.25</v>
      </c>
      <c r="H62" s="40">
        <v>0</v>
      </c>
      <c r="I62" s="40">
        <f>ROUND(G62*H62,P4)</f>
        <v>0</v>
      </c>
      <c r="J62" s="38" t="s">
        <v>45</v>
      </c>
      <c r="O62" s="41">
        <f>I62*0.21</f>
        <v>0</v>
      </c>
      <c r="P62">
        <v>3</v>
      </c>
    </row>
    <row r="63">
      <c r="A63" s="35" t="s">
        <v>46</v>
      </c>
      <c r="B63" s="42"/>
      <c r="C63" s="43"/>
      <c r="D63" s="43"/>
      <c r="E63" s="49" t="s">
        <v>42</v>
      </c>
      <c r="F63" s="43"/>
      <c r="G63" s="43"/>
      <c r="H63" s="43"/>
      <c r="I63" s="43"/>
      <c r="J63" s="44"/>
    </row>
    <row r="64">
      <c r="A64" s="35" t="s">
        <v>48</v>
      </c>
      <c r="B64" s="42"/>
      <c r="C64" s="43"/>
      <c r="D64" s="43"/>
      <c r="E64" s="45" t="s">
        <v>144</v>
      </c>
      <c r="F64" s="43"/>
      <c r="G64" s="43"/>
      <c r="H64" s="43"/>
      <c r="I64" s="43"/>
      <c r="J64" s="44"/>
    </row>
    <row r="65" ht="105">
      <c r="A65" s="35" t="s">
        <v>50</v>
      </c>
      <c r="B65" s="42"/>
      <c r="C65" s="43"/>
      <c r="D65" s="43"/>
      <c r="E65" s="37" t="s">
        <v>145</v>
      </c>
      <c r="F65" s="43"/>
      <c r="G65" s="43"/>
      <c r="H65" s="43"/>
      <c r="I65" s="43"/>
      <c r="J65" s="44"/>
    </row>
    <row r="66">
      <c r="A66" s="35" t="s">
        <v>40</v>
      </c>
      <c r="B66" s="35">
        <v>15</v>
      </c>
      <c r="C66" s="36" t="s">
        <v>146</v>
      </c>
      <c r="D66" s="35" t="s">
        <v>42</v>
      </c>
      <c r="E66" s="37" t="s">
        <v>147</v>
      </c>
      <c r="F66" s="38" t="s">
        <v>107</v>
      </c>
      <c r="G66" s="39">
        <v>210</v>
      </c>
      <c r="H66" s="40">
        <v>0</v>
      </c>
      <c r="I66" s="40">
        <f>ROUND(G66*H66,P4)</f>
        <v>0</v>
      </c>
      <c r="J66" s="38" t="s">
        <v>45</v>
      </c>
      <c r="O66" s="41">
        <f>I66*0.21</f>
        <v>0</v>
      </c>
      <c r="P66">
        <v>3</v>
      </c>
    </row>
    <row r="67">
      <c r="A67" s="35" t="s">
        <v>46</v>
      </c>
      <c r="B67" s="42"/>
      <c r="C67" s="43"/>
      <c r="D67" s="43"/>
      <c r="E67" s="49" t="s">
        <v>42</v>
      </c>
      <c r="F67" s="43"/>
      <c r="G67" s="43"/>
      <c r="H67" s="43"/>
      <c r="I67" s="43"/>
      <c r="J67" s="44"/>
    </row>
    <row r="68">
      <c r="A68" s="35" t="s">
        <v>48</v>
      </c>
      <c r="B68" s="42"/>
      <c r="C68" s="43"/>
      <c r="D68" s="43"/>
      <c r="E68" s="45" t="s">
        <v>148</v>
      </c>
      <c r="F68" s="43"/>
      <c r="G68" s="43"/>
      <c r="H68" s="43"/>
      <c r="I68" s="43"/>
      <c r="J68" s="44"/>
    </row>
    <row r="69" ht="409.5">
      <c r="A69" s="35" t="s">
        <v>50</v>
      </c>
      <c r="B69" s="42"/>
      <c r="C69" s="43"/>
      <c r="D69" s="43"/>
      <c r="E69" s="37" t="s">
        <v>149</v>
      </c>
      <c r="F69" s="43"/>
      <c r="G69" s="43"/>
      <c r="H69" s="43"/>
      <c r="I69" s="43"/>
      <c r="J69" s="44"/>
    </row>
    <row r="70">
      <c r="A70" s="35" t="s">
        <v>40</v>
      </c>
      <c r="B70" s="35">
        <v>16</v>
      </c>
      <c r="C70" s="36" t="s">
        <v>150</v>
      </c>
      <c r="D70" s="35"/>
      <c r="E70" s="37" t="s">
        <v>151</v>
      </c>
      <c r="F70" s="38" t="s">
        <v>107</v>
      </c>
      <c r="G70" s="39">
        <v>61.200000000000003</v>
      </c>
      <c r="H70" s="40">
        <v>0</v>
      </c>
      <c r="I70" s="40">
        <f>ROUND(G70*H70,P4)</f>
        <v>0</v>
      </c>
      <c r="J70" s="38" t="s">
        <v>45</v>
      </c>
      <c r="O70" s="41">
        <f>I70*0.21</f>
        <v>0</v>
      </c>
      <c r="P70">
        <v>3</v>
      </c>
    </row>
    <row r="71">
      <c r="A71" s="35" t="s">
        <v>46</v>
      </c>
      <c r="B71" s="42"/>
      <c r="C71" s="43"/>
      <c r="D71" s="43"/>
      <c r="E71" s="49" t="s">
        <v>42</v>
      </c>
      <c r="F71" s="43"/>
      <c r="G71" s="43"/>
      <c r="H71" s="43"/>
      <c r="I71" s="43"/>
      <c r="J71" s="44"/>
    </row>
    <row r="72">
      <c r="A72" s="35" t="s">
        <v>48</v>
      </c>
      <c r="B72" s="42"/>
      <c r="C72" s="43"/>
      <c r="D72" s="43"/>
      <c r="E72" s="45" t="s">
        <v>152</v>
      </c>
      <c r="F72" s="43"/>
      <c r="G72" s="43"/>
      <c r="H72" s="43"/>
      <c r="I72" s="43"/>
      <c r="J72" s="44"/>
    </row>
    <row r="73" ht="375">
      <c r="A73" s="35" t="s">
        <v>50</v>
      </c>
      <c r="B73" s="42"/>
      <c r="C73" s="43"/>
      <c r="D73" s="43"/>
      <c r="E73" s="37" t="s">
        <v>153</v>
      </c>
      <c r="F73" s="43"/>
      <c r="G73" s="43"/>
      <c r="H73" s="43"/>
      <c r="I73" s="43"/>
      <c r="J73" s="44"/>
    </row>
    <row r="74">
      <c r="A74" s="35" t="s">
        <v>40</v>
      </c>
      <c r="B74" s="35">
        <v>17</v>
      </c>
      <c r="C74" s="36" t="s">
        <v>154</v>
      </c>
      <c r="D74" s="35" t="s">
        <v>42</v>
      </c>
      <c r="E74" s="37" t="s">
        <v>155</v>
      </c>
      <c r="F74" s="38" t="s">
        <v>107</v>
      </c>
      <c r="G74" s="39">
        <v>778.94500000000005</v>
      </c>
      <c r="H74" s="40">
        <v>0</v>
      </c>
      <c r="I74" s="40">
        <f>ROUND(G74*H74,P4)</f>
        <v>0</v>
      </c>
      <c r="J74" s="38" t="s">
        <v>45</v>
      </c>
      <c r="O74" s="41">
        <f>I74*0.21</f>
        <v>0</v>
      </c>
      <c r="P74">
        <v>3</v>
      </c>
    </row>
    <row r="75">
      <c r="A75" s="35" t="s">
        <v>46</v>
      </c>
      <c r="B75" s="42"/>
      <c r="C75" s="43"/>
      <c r="D75" s="43"/>
      <c r="E75" s="49" t="s">
        <v>42</v>
      </c>
      <c r="F75" s="43"/>
      <c r="G75" s="43"/>
      <c r="H75" s="43"/>
      <c r="I75" s="43"/>
      <c r="J75" s="44"/>
    </row>
    <row r="76" ht="60">
      <c r="A76" s="35" t="s">
        <v>48</v>
      </c>
      <c r="B76" s="42"/>
      <c r="C76" s="43"/>
      <c r="D76" s="43"/>
      <c r="E76" s="45" t="s">
        <v>156</v>
      </c>
      <c r="F76" s="43"/>
      <c r="G76" s="43"/>
      <c r="H76" s="43"/>
      <c r="I76" s="43"/>
      <c r="J76" s="44"/>
    </row>
    <row r="77" ht="270">
      <c r="A77" s="35" t="s">
        <v>50</v>
      </c>
      <c r="B77" s="42"/>
      <c r="C77" s="43"/>
      <c r="D77" s="43"/>
      <c r="E77" s="37" t="s">
        <v>157</v>
      </c>
      <c r="F77" s="43"/>
      <c r="G77" s="43"/>
      <c r="H77" s="43"/>
      <c r="I77" s="43"/>
      <c r="J77" s="44"/>
    </row>
    <row r="78">
      <c r="A78" s="35" t="s">
        <v>40</v>
      </c>
      <c r="B78" s="35">
        <v>18</v>
      </c>
      <c r="C78" s="36" t="s">
        <v>158</v>
      </c>
      <c r="D78" s="35" t="s">
        <v>42</v>
      </c>
      <c r="E78" s="37" t="s">
        <v>159</v>
      </c>
      <c r="F78" s="38" t="s">
        <v>107</v>
      </c>
      <c r="G78" s="39">
        <v>126</v>
      </c>
      <c r="H78" s="40">
        <v>0</v>
      </c>
      <c r="I78" s="40">
        <f>ROUND(G78*H78,P4)</f>
        <v>0</v>
      </c>
      <c r="J78" s="38" t="s">
        <v>45</v>
      </c>
      <c r="O78" s="41">
        <f>I78*0.21</f>
        <v>0</v>
      </c>
      <c r="P78">
        <v>3</v>
      </c>
    </row>
    <row r="79">
      <c r="A79" s="35" t="s">
        <v>46</v>
      </c>
      <c r="B79" s="42"/>
      <c r="C79" s="43"/>
      <c r="D79" s="43"/>
      <c r="E79" s="37" t="s">
        <v>160</v>
      </c>
      <c r="F79" s="43"/>
      <c r="G79" s="43"/>
      <c r="H79" s="43"/>
      <c r="I79" s="43"/>
      <c r="J79" s="44"/>
    </row>
    <row r="80">
      <c r="A80" s="35" t="s">
        <v>48</v>
      </c>
      <c r="B80" s="42"/>
      <c r="C80" s="43"/>
      <c r="D80" s="43"/>
      <c r="E80" s="45" t="s">
        <v>161</v>
      </c>
      <c r="F80" s="43"/>
      <c r="G80" s="43"/>
      <c r="H80" s="43"/>
      <c r="I80" s="43"/>
      <c r="J80" s="44"/>
    </row>
    <row r="81" ht="330">
      <c r="A81" s="35" t="s">
        <v>50</v>
      </c>
      <c r="B81" s="42"/>
      <c r="C81" s="43"/>
      <c r="D81" s="43"/>
      <c r="E81" s="37" t="s">
        <v>162</v>
      </c>
      <c r="F81" s="43"/>
      <c r="G81" s="43"/>
      <c r="H81" s="43"/>
      <c r="I81" s="43"/>
      <c r="J81" s="44"/>
    </row>
    <row r="82">
      <c r="A82" s="35" t="s">
        <v>40</v>
      </c>
      <c r="B82" s="35">
        <v>19</v>
      </c>
      <c r="C82" s="36" t="s">
        <v>163</v>
      </c>
      <c r="D82" s="35" t="s">
        <v>42</v>
      </c>
      <c r="E82" s="37" t="s">
        <v>164</v>
      </c>
      <c r="F82" s="38" t="s">
        <v>107</v>
      </c>
      <c r="G82" s="39">
        <v>70</v>
      </c>
      <c r="H82" s="40">
        <v>0</v>
      </c>
      <c r="I82" s="40">
        <f>ROUND(G82*H82,P4)</f>
        <v>0</v>
      </c>
      <c r="J82" s="38" t="s">
        <v>45</v>
      </c>
      <c r="O82" s="41">
        <f>I82*0.21</f>
        <v>0</v>
      </c>
      <c r="P82">
        <v>3</v>
      </c>
    </row>
    <row r="83">
      <c r="A83" s="35" t="s">
        <v>46</v>
      </c>
      <c r="B83" s="42"/>
      <c r="C83" s="43"/>
      <c r="D83" s="43"/>
      <c r="E83" s="49" t="s">
        <v>42</v>
      </c>
      <c r="F83" s="43"/>
      <c r="G83" s="43"/>
      <c r="H83" s="43"/>
      <c r="I83" s="43"/>
      <c r="J83" s="44"/>
    </row>
    <row r="84">
      <c r="A84" s="35" t="s">
        <v>48</v>
      </c>
      <c r="B84" s="42"/>
      <c r="C84" s="43"/>
      <c r="D84" s="43"/>
      <c r="E84" s="45" t="s">
        <v>165</v>
      </c>
      <c r="F84" s="43"/>
      <c r="G84" s="43"/>
      <c r="H84" s="43"/>
      <c r="I84" s="43"/>
      <c r="J84" s="44"/>
    </row>
    <row r="85" ht="409.5">
      <c r="A85" s="35" t="s">
        <v>50</v>
      </c>
      <c r="B85" s="42"/>
      <c r="C85" s="43"/>
      <c r="D85" s="43"/>
      <c r="E85" s="37" t="s">
        <v>166</v>
      </c>
      <c r="F85" s="43"/>
      <c r="G85" s="43"/>
      <c r="H85" s="43"/>
      <c r="I85" s="43"/>
      <c r="J85" s="44"/>
    </row>
    <row r="86">
      <c r="A86" s="35" t="s">
        <v>40</v>
      </c>
      <c r="B86" s="35">
        <v>20</v>
      </c>
      <c r="C86" s="36" t="s">
        <v>167</v>
      </c>
      <c r="D86" s="35" t="s">
        <v>42</v>
      </c>
      <c r="E86" s="37" t="s">
        <v>168</v>
      </c>
      <c r="F86" s="38" t="s">
        <v>132</v>
      </c>
      <c r="G86" s="39">
        <v>1652</v>
      </c>
      <c r="H86" s="40">
        <v>0</v>
      </c>
      <c r="I86" s="40">
        <f>ROUND(G86*H86,P4)</f>
        <v>0</v>
      </c>
      <c r="J86" s="38" t="s">
        <v>45</v>
      </c>
      <c r="O86" s="41">
        <f>I86*0.21</f>
        <v>0</v>
      </c>
      <c r="P86">
        <v>3</v>
      </c>
    </row>
    <row r="87">
      <c r="A87" s="35" t="s">
        <v>46</v>
      </c>
      <c r="B87" s="42"/>
      <c r="C87" s="43"/>
      <c r="D87" s="43"/>
      <c r="E87" s="49" t="s">
        <v>42</v>
      </c>
      <c r="F87" s="43"/>
      <c r="G87" s="43"/>
      <c r="H87" s="43"/>
      <c r="I87" s="43"/>
      <c r="J87" s="44"/>
    </row>
    <row r="88">
      <c r="A88" s="35" t="s">
        <v>48</v>
      </c>
      <c r="B88" s="42"/>
      <c r="C88" s="43"/>
      <c r="D88" s="43"/>
      <c r="E88" s="45" t="s">
        <v>169</v>
      </c>
      <c r="F88" s="43"/>
      <c r="G88" s="43"/>
      <c r="H88" s="43"/>
      <c r="I88" s="43"/>
      <c r="J88" s="44"/>
    </row>
    <row r="89" ht="75">
      <c r="A89" s="35" t="s">
        <v>50</v>
      </c>
      <c r="B89" s="42"/>
      <c r="C89" s="43"/>
      <c r="D89" s="43"/>
      <c r="E89" s="37" t="s">
        <v>170</v>
      </c>
      <c r="F89" s="43"/>
      <c r="G89" s="43"/>
      <c r="H89" s="43"/>
      <c r="I89" s="43"/>
      <c r="J89" s="44"/>
    </row>
    <row r="90">
      <c r="A90" s="35" t="s">
        <v>40</v>
      </c>
      <c r="B90" s="35">
        <v>21</v>
      </c>
      <c r="C90" s="36" t="s">
        <v>171</v>
      </c>
      <c r="D90" s="35" t="s">
        <v>42</v>
      </c>
      <c r="E90" s="37" t="s">
        <v>172</v>
      </c>
      <c r="F90" s="38" t="s">
        <v>132</v>
      </c>
      <c r="G90" s="39">
        <v>830</v>
      </c>
      <c r="H90" s="40">
        <v>0</v>
      </c>
      <c r="I90" s="40">
        <f>ROUND(G90*H90,P4)</f>
        <v>0</v>
      </c>
      <c r="J90" s="38" t="s">
        <v>45</v>
      </c>
      <c r="O90" s="41">
        <f>I90*0.21</f>
        <v>0</v>
      </c>
      <c r="P90">
        <v>3</v>
      </c>
    </row>
    <row r="91">
      <c r="A91" s="35" t="s">
        <v>46</v>
      </c>
      <c r="B91" s="42"/>
      <c r="C91" s="43"/>
      <c r="D91" s="43"/>
      <c r="E91" s="49" t="s">
        <v>42</v>
      </c>
      <c r="F91" s="43"/>
      <c r="G91" s="43"/>
      <c r="H91" s="43"/>
      <c r="I91" s="43"/>
      <c r="J91" s="44"/>
    </row>
    <row r="92">
      <c r="A92" s="35" t="s">
        <v>48</v>
      </c>
      <c r="B92" s="42"/>
      <c r="C92" s="43"/>
      <c r="D92" s="43"/>
      <c r="E92" s="45" t="s">
        <v>173</v>
      </c>
      <c r="F92" s="43"/>
      <c r="G92" s="43"/>
      <c r="H92" s="43"/>
      <c r="I92" s="43"/>
      <c r="J92" s="44"/>
    </row>
    <row r="93" ht="75">
      <c r="A93" s="35" t="s">
        <v>50</v>
      </c>
      <c r="B93" s="42"/>
      <c r="C93" s="43"/>
      <c r="D93" s="43"/>
      <c r="E93" s="37" t="s">
        <v>174</v>
      </c>
      <c r="F93" s="43"/>
      <c r="G93" s="43"/>
      <c r="H93" s="43"/>
      <c r="I93" s="43"/>
      <c r="J93" s="44"/>
    </row>
    <row r="94">
      <c r="A94" s="35" t="s">
        <v>40</v>
      </c>
      <c r="B94" s="35">
        <v>22</v>
      </c>
      <c r="C94" s="36" t="s">
        <v>175</v>
      </c>
      <c r="D94" s="35" t="s">
        <v>42</v>
      </c>
      <c r="E94" s="37" t="s">
        <v>176</v>
      </c>
      <c r="F94" s="38" t="s">
        <v>132</v>
      </c>
      <c r="G94" s="39">
        <v>830</v>
      </c>
      <c r="H94" s="40">
        <v>0</v>
      </c>
      <c r="I94" s="40">
        <f>ROUND(G94*H94,P4)</f>
        <v>0</v>
      </c>
      <c r="J94" s="38" t="s">
        <v>45</v>
      </c>
      <c r="O94" s="41">
        <f>I94*0.21</f>
        <v>0</v>
      </c>
      <c r="P94">
        <v>3</v>
      </c>
    </row>
    <row r="95">
      <c r="A95" s="35" t="s">
        <v>46</v>
      </c>
      <c r="B95" s="42"/>
      <c r="C95" s="43"/>
      <c r="D95" s="43"/>
      <c r="E95" s="49" t="s">
        <v>42</v>
      </c>
      <c r="F95" s="43"/>
      <c r="G95" s="43"/>
      <c r="H95" s="43"/>
      <c r="I95" s="43"/>
      <c r="J95" s="44"/>
    </row>
    <row r="96">
      <c r="A96" s="35" t="s">
        <v>48</v>
      </c>
      <c r="B96" s="42"/>
      <c r="C96" s="43"/>
      <c r="D96" s="43"/>
      <c r="E96" s="45" t="s">
        <v>177</v>
      </c>
      <c r="F96" s="43"/>
      <c r="G96" s="43"/>
      <c r="H96" s="43"/>
      <c r="I96" s="43"/>
      <c r="J96" s="44"/>
    </row>
    <row r="97" ht="75">
      <c r="A97" s="35" t="s">
        <v>50</v>
      </c>
      <c r="B97" s="42"/>
      <c r="C97" s="43"/>
      <c r="D97" s="43"/>
      <c r="E97" s="37" t="s">
        <v>178</v>
      </c>
      <c r="F97" s="43"/>
      <c r="G97" s="43"/>
      <c r="H97" s="43"/>
      <c r="I97" s="43"/>
      <c r="J97" s="44"/>
    </row>
    <row r="98">
      <c r="A98" s="29" t="s">
        <v>37</v>
      </c>
      <c r="B98" s="30"/>
      <c r="C98" s="31" t="s">
        <v>179</v>
      </c>
      <c r="D98" s="32"/>
      <c r="E98" s="29" t="s">
        <v>180</v>
      </c>
      <c r="F98" s="32"/>
      <c r="G98" s="32"/>
      <c r="H98" s="32"/>
      <c r="I98" s="33">
        <f>SUMIFS(I99:I102,A99:A102,"P")</f>
        <v>0</v>
      </c>
      <c r="J98" s="34"/>
    </row>
    <row r="99">
      <c r="A99" s="35" t="s">
        <v>40</v>
      </c>
      <c r="B99" s="35">
        <v>23</v>
      </c>
      <c r="C99" s="36" t="s">
        <v>181</v>
      </c>
      <c r="D99" s="35" t="s">
        <v>42</v>
      </c>
      <c r="E99" s="37" t="s">
        <v>182</v>
      </c>
      <c r="F99" s="38" t="s">
        <v>107</v>
      </c>
      <c r="G99" s="39">
        <v>14</v>
      </c>
      <c r="H99" s="40">
        <v>0</v>
      </c>
      <c r="I99" s="40">
        <f>ROUND(G99*H99,P4)</f>
        <v>0</v>
      </c>
      <c r="J99" s="38" t="s">
        <v>45</v>
      </c>
      <c r="O99" s="41">
        <f>I99*0.21</f>
        <v>0</v>
      </c>
      <c r="P99">
        <v>3</v>
      </c>
    </row>
    <row r="100">
      <c r="A100" s="35" t="s">
        <v>46</v>
      </c>
      <c r="B100" s="42"/>
      <c r="C100" s="43"/>
      <c r="D100" s="43"/>
      <c r="E100" s="49" t="s">
        <v>42</v>
      </c>
      <c r="F100" s="43"/>
      <c r="G100" s="43"/>
      <c r="H100" s="43"/>
      <c r="I100" s="43"/>
      <c r="J100" s="44"/>
    </row>
    <row r="101">
      <c r="A101" s="35" t="s">
        <v>48</v>
      </c>
      <c r="B101" s="42"/>
      <c r="C101" s="43"/>
      <c r="D101" s="43"/>
      <c r="E101" s="45" t="s">
        <v>183</v>
      </c>
      <c r="F101" s="43"/>
      <c r="G101" s="43"/>
      <c r="H101" s="43"/>
      <c r="I101" s="43"/>
      <c r="J101" s="44"/>
    </row>
    <row r="102" ht="105">
      <c r="A102" s="35" t="s">
        <v>50</v>
      </c>
      <c r="B102" s="42"/>
      <c r="C102" s="43"/>
      <c r="D102" s="43"/>
      <c r="E102" s="37" t="s">
        <v>184</v>
      </c>
      <c r="F102" s="43"/>
      <c r="G102" s="43"/>
      <c r="H102" s="43"/>
      <c r="I102" s="43"/>
      <c r="J102" s="44"/>
    </row>
    <row r="103">
      <c r="A103" s="29" t="s">
        <v>37</v>
      </c>
      <c r="B103" s="30"/>
      <c r="C103" s="31" t="s">
        <v>185</v>
      </c>
      <c r="D103" s="32"/>
      <c r="E103" s="29" t="s">
        <v>186</v>
      </c>
      <c r="F103" s="32"/>
      <c r="G103" s="32"/>
      <c r="H103" s="32"/>
      <c r="I103" s="33">
        <f>SUMIFS(I104:I175,A104:A175,"P")</f>
        <v>0</v>
      </c>
      <c r="J103" s="34"/>
    </row>
    <row r="104" ht="30">
      <c r="A104" s="35" t="s">
        <v>40</v>
      </c>
      <c r="B104" s="35">
        <v>24</v>
      </c>
      <c r="C104" s="36" t="s">
        <v>187</v>
      </c>
      <c r="D104" s="35" t="s">
        <v>42</v>
      </c>
      <c r="E104" s="37" t="s">
        <v>188</v>
      </c>
      <c r="F104" s="38" t="s">
        <v>132</v>
      </c>
      <c r="G104" s="39">
        <v>400</v>
      </c>
      <c r="H104" s="40">
        <v>0</v>
      </c>
      <c r="I104" s="40">
        <f>ROUND(G104*H104,P4)</f>
        <v>0</v>
      </c>
      <c r="J104" s="38" t="s">
        <v>45</v>
      </c>
      <c r="O104" s="41">
        <f>I104*0.21</f>
        <v>0</v>
      </c>
      <c r="P104">
        <v>3</v>
      </c>
    </row>
    <row r="105">
      <c r="A105" s="35" t="s">
        <v>46</v>
      </c>
      <c r="B105" s="42"/>
      <c r="C105" s="43"/>
      <c r="D105" s="43"/>
      <c r="E105" s="49" t="s">
        <v>42</v>
      </c>
      <c r="F105" s="43"/>
      <c r="G105" s="43"/>
      <c r="H105" s="43"/>
      <c r="I105" s="43"/>
      <c r="J105" s="44"/>
    </row>
    <row r="106">
      <c r="A106" s="35" t="s">
        <v>48</v>
      </c>
      <c r="B106" s="42"/>
      <c r="C106" s="43"/>
      <c r="D106" s="43"/>
      <c r="E106" s="45" t="s">
        <v>189</v>
      </c>
      <c r="F106" s="43"/>
      <c r="G106" s="43"/>
      <c r="H106" s="43"/>
      <c r="I106" s="43"/>
      <c r="J106" s="44"/>
    </row>
    <row r="107" ht="90">
      <c r="A107" s="35" t="s">
        <v>50</v>
      </c>
      <c r="B107" s="42"/>
      <c r="C107" s="43"/>
      <c r="D107" s="43"/>
      <c r="E107" s="37" t="s">
        <v>190</v>
      </c>
      <c r="F107" s="43"/>
      <c r="G107" s="43"/>
      <c r="H107" s="43"/>
      <c r="I107" s="43"/>
      <c r="J107" s="44"/>
    </row>
    <row r="108">
      <c r="A108" s="35" t="s">
        <v>40</v>
      </c>
      <c r="B108" s="35">
        <v>25</v>
      </c>
      <c r="C108" s="36" t="s">
        <v>191</v>
      </c>
      <c r="D108" s="35" t="s">
        <v>42</v>
      </c>
      <c r="E108" s="37" t="s">
        <v>192</v>
      </c>
      <c r="F108" s="38" t="s">
        <v>132</v>
      </c>
      <c r="G108" s="39">
        <v>256</v>
      </c>
      <c r="H108" s="40">
        <v>0</v>
      </c>
      <c r="I108" s="40">
        <f>ROUND(G108*H108,P4)</f>
        <v>0</v>
      </c>
      <c r="J108" s="38" t="s">
        <v>45</v>
      </c>
      <c r="O108" s="41">
        <f>I108*0.21</f>
        <v>0</v>
      </c>
      <c r="P108">
        <v>3</v>
      </c>
    </row>
    <row r="109">
      <c r="A109" s="35" t="s">
        <v>46</v>
      </c>
      <c r="B109" s="42"/>
      <c r="C109" s="43"/>
      <c r="D109" s="43"/>
      <c r="E109" s="49" t="s">
        <v>42</v>
      </c>
      <c r="F109" s="43"/>
      <c r="G109" s="43"/>
      <c r="H109" s="43"/>
      <c r="I109" s="43"/>
      <c r="J109" s="44"/>
    </row>
    <row r="110">
      <c r="A110" s="35" t="s">
        <v>48</v>
      </c>
      <c r="B110" s="42"/>
      <c r="C110" s="43"/>
      <c r="D110" s="43"/>
      <c r="E110" s="45" t="s">
        <v>193</v>
      </c>
      <c r="F110" s="43"/>
      <c r="G110" s="43"/>
      <c r="H110" s="43"/>
      <c r="I110" s="43"/>
      <c r="J110" s="44"/>
    </row>
    <row r="111" ht="90">
      <c r="A111" s="35" t="s">
        <v>50</v>
      </c>
      <c r="B111" s="42"/>
      <c r="C111" s="43"/>
      <c r="D111" s="43"/>
      <c r="E111" s="37" t="s">
        <v>190</v>
      </c>
      <c r="F111" s="43"/>
      <c r="G111" s="43"/>
      <c r="H111" s="43"/>
      <c r="I111" s="43"/>
      <c r="J111" s="44"/>
    </row>
    <row r="112">
      <c r="A112" s="35" t="s">
        <v>40</v>
      </c>
      <c r="B112" s="35">
        <v>26</v>
      </c>
      <c r="C112" s="36" t="s">
        <v>194</v>
      </c>
      <c r="D112" s="35" t="s">
        <v>42</v>
      </c>
      <c r="E112" s="37" t="s">
        <v>195</v>
      </c>
      <c r="F112" s="38" t="s">
        <v>132</v>
      </c>
      <c r="G112" s="39">
        <v>752</v>
      </c>
      <c r="H112" s="40">
        <v>0</v>
      </c>
      <c r="I112" s="40">
        <f>ROUND(G112*H112,P4)</f>
        <v>0</v>
      </c>
      <c r="J112" s="38" t="s">
        <v>45</v>
      </c>
      <c r="O112" s="41">
        <f>I112*0.21</f>
        <v>0</v>
      </c>
      <c r="P112">
        <v>3</v>
      </c>
    </row>
    <row r="113">
      <c r="A113" s="35" t="s">
        <v>46</v>
      </c>
      <c r="B113" s="42"/>
      <c r="C113" s="43"/>
      <c r="D113" s="43"/>
      <c r="E113" s="49" t="s">
        <v>42</v>
      </c>
      <c r="F113" s="43"/>
      <c r="G113" s="43"/>
      <c r="H113" s="43"/>
      <c r="I113" s="43"/>
      <c r="J113" s="44"/>
    </row>
    <row r="114" ht="45">
      <c r="A114" s="35" t="s">
        <v>48</v>
      </c>
      <c r="B114" s="42"/>
      <c r="C114" s="43"/>
      <c r="D114" s="43"/>
      <c r="E114" s="45" t="s">
        <v>196</v>
      </c>
      <c r="F114" s="43"/>
      <c r="G114" s="43"/>
      <c r="H114" s="43"/>
      <c r="I114" s="43"/>
      <c r="J114" s="44"/>
    </row>
    <row r="115" ht="90">
      <c r="A115" s="35" t="s">
        <v>50</v>
      </c>
      <c r="B115" s="42"/>
      <c r="C115" s="43"/>
      <c r="D115" s="43"/>
      <c r="E115" s="37" t="s">
        <v>190</v>
      </c>
      <c r="F115" s="43"/>
      <c r="G115" s="43"/>
      <c r="H115" s="43"/>
      <c r="I115" s="43"/>
      <c r="J115" s="44"/>
    </row>
    <row r="116">
      <c r="A116" s="35" t="s">
        <v>40</v>
      </c>
      <c r="B116" s="35">
        <v>27</v>
      </c>
      <c r="C116" s="36" t="s">
        <v>197</v>
      </c>
      <c r="D116" s="35" t="s">
        <v>42</v>
      </c>
      <c r="E116" s="37" t="s">
        <v>198</v>
      </c>
      <c r="F116" s="38" t="s">
        <v>132</v>
      </c>
      <c r="G116" s="39">
        <v>900</v>
      </c>
      <c r="H116" s="40">
        <v>0</v>
      </c>
      <c r="I116" s="40">
        <f>ROUND(G116*H116,P4)</f>
        <v>0</v>
      </c>
      <c r="J116" s="38" t="s">
        <v>45</v>
      </c>
      <c r="O116" s="41">
        <f>I116*0.21</f>
        <v>0</v>
      </c>
      <c r="P116">
        <v>3</v>
      </c>
    </row>
    <row r="117">
      <c r="A117" s="35" t="s">
        <v>46</v>
      </c>
      <c r="B117" s="42"/>
      <c r="C117" s="43"/>
      <c r="D117" s="43"/>
      <c r="E117" s="49" t="s">
        <v>42</v>
      </c>
      <c r="F117" s="43"/>
      <c r="G117" s="43"/>
      <c r="H117" s="43"/>
      <c r="I117" s="43"/>
      <c r="J117" s="44"/>
    </row>
    <row r="118" ht="60">
      <c r="A118" s="35" t="s">
        <v>48</v>
      </c>
      <c r="B118" s="42"/>
      <c r="C118" s="43"/>
      <c r="D118" s="43"/>
      <c r="E118" s="45" t="s">
        <v>199</v>
      </c>
      <c r="F118" s="43"/>
      <c r="G118" s="43"/>
      <c r="H118" s="43"/>
      <c r="I118" s="43"/>
      <c r="J118" s="44"/>
    </row>
    <row r="119" ht="90">
      <c r="A119" s="35" t="s">
        <v>50</v>
      </c>
      <c r="B119" s="42"/>
      <c r="C119" s="43"/>
      <c r="D119" s="43"/>
      <c r="E119" s="37" t="s">
        <v>190</v>
      </c>
      <c r="F119" s="43"/>
      <c r="G119" s="43"/>
      <c r="H119" s="43"/>
      <c r="I119" s="43"/>
      <c r="J119" s="44"/>
    </row>
    <row r="120">
      <c r="A120" s="35" t="s">
        <v>40</v>
      </c>
      <c r="B120" s="35">
        <v>28</v>
      </c>
      <c r="C120" s="36" t="s">
        <v>200</v>
      </c>
      <c r="D120" s="35" t="s">
        <v>42</v>
      </c>
      <c r="E120" s="37" t="s">
        <v>201</v>
      </c>
      <c r="F120" s="38" t="s">
        <v>132</v>
      </c>
      <c r="G120" s="39">
        <v>505.64999999999998</v>
      </c>
      <c r="H120" s="40">
        <v>0</v>
      </c>
      <c r="I120" s="40">
        <f>ROUND(G120*H120,P4)</f>
        <v>0</v>
      </c>
      <c r="J120" s="38" t="s">
        <v>45</v>
      </c>
      <c r="O120" s="41">
        <f>I120*0.21</f>
        <v>0</v>
      </c>
      <c r="P120">
        <v>3</v>
      </c>
    </row>
    <row r="121">
      <c r="A121" s="35" t="s">
        <v>46</v>
      </c>
      <c r="B121" s="42"/>
      <c r="C121" s="43"/>
      <c r="D121" s="43"/>
      <c r="E121" s="49" t="s">
        <v>42</v>
      </c>
      <c r="F121" s="43"/>
      <c r="G121" s="43"/>
      <c r="H121" s="43"/>
      <c r="I121" s="43"/>
      <c r="J121" s="44"/>
    </row>
    <row r="122">
      <c r="A122" s="35" t="s">
        <v>48</v>
      </c>
      <c r="B122" s="42"/>
      <c r="C122" s="43"/>
      <c r="D122" s="43"/>
      <c r="E122" s="45" t="s">
        <v>202</v>
      </c>
      <c r="F122" s="43"/>
      <c r="G122" s="43"/>
      <c r="H122" s="43"/>
      <c r="I122" s="43"/>
      <c r="J122" s="44"/>
    </row>
    <row r="123" ht="150">
      <c r="A123" s="35" t="s">
        <v>50</v>
      </c>
      <c r="B123" s="42"/>
      <c r="C123" s="43"/>
      <c r="D123" s="43"/>
      <c r="E123" s="37" t="s">
        <v>203</v>
      </c>
      <c r="F123" s="43"/>
      <c r="G123" s="43"/>
      <c r="H123" s="43"/>
      <c r="I123" s="43"/>
      <c r="J123" s="44"/>
    </row>
    <row r="124">
      <c r="A124" s="35" t="s">
        <v>40</v>
      </c>
      <c r="B124" s="35">
        <v>29</v>
      </c>
      <c r="C124" s="36" t="s">
        <v>204</v>
      </c>
      <c r="D124" s="35" t="s">
        <v>42</v>
      </c>
      <c r="E124" s="37" t="s">
        <v>205</v>
      </c>
      <c r="F124" s="38" t="s">
        <v>132</v>
      </c>
      <c r="G124" s="39">
        <v>2550</v>
      </c>
      <c r="H124" s="40">
        <v>0</v>
      </c>
      <c r="I124" s="40">
        <f>ROUND(G124*H124,P4)</f>
        <v>0</v>
      </c>
      <c r="J124" s="38" t="s">
        <v>45</v>
      </c>
      <c r="O124" s="41">
        <f>I124*0.21</f>
        <v>0</v>
      </c>
      <c r="P124">
        <v>3</v>
      </c>
    </row>
    <row r="125" ht="180">
      <c r="A125" s="35" t="s">
        <v>46</v>
      </c>
      <c r="B125" s="42"/>
      <c r="C125" s="43"/>
      <c r="D125" s="43"/>
      <c r="E125" s="37" t="s">
        <v>206</v>
      </c>
      <c r="F125" s="43"/>
      <c r="G125" s="43"/>
      <c r="H125" s="43"/>
      <c r="I125" s="43"/>
      <c r="J125" s="44"/>
    </row>
    <row r="126">
      <c r="A126" s="35" t="s">
        <v>48</v>
      </c>
      <c r="B126" s="42"/>
      <c r="C126" s="43"/>
      <c r="D126" s="43"/>
      <c r="E126" s="45" t="s">
        <v>207</v>
      </c>
      <c r="F126" s="43"/>
      <c r="G126" s="43"/>
      <c r="H126" s="43"/>
      <c r="I126" s="43"/>
      <c r="J126" s="44"/>
    </row>
    <row r="127" ht="120">
      <c r="A127" s="35" t="s">
        <v>50</v>
      </c>
      <c r="B127" s="42"/>
      <c r="C127" s="43"/>
      <c r="D127" s="43"/>
      <c r="E127" s="37" t="s">
        <v>208</v>
      </c>
      <c r="F127" s="43"/>
      <c r="G127" s="43"/>
      <c r="H127" s="43"/>
      <c r="I127" s="43"/>
      <c r="J127" s="44"/>
    </row>
    <row r="128">
      <c r="A128" s="35" t="s">
        <v>40</v>
      </c>
      <c r="B128" s="35">
        <v>30</v>
      </c>
      <c r="C128" s="36" t="s">
        <v>209</v>
      </c>
      <c r="D128" s="35" t="s">
        <v>42</v>
      </c>
      <c r="E128" s="37" t="s">
        <v>210</v>
      </c>
      <c r="F128" s="38" t="s">
        <v>132</v>
      </c>
      <c r="G128" s="39">
        <v>2550</v>
      </c>
      <c r="H128" s="40">
        <v>0</v>
      </c>
      <c r="I128" s="40">
        <f>ROUND(G128*H128,P4)</f>
        <v>0</v>
      </c>
      <c r="J128" s="38" t="s">
        <v>45</v>
      </c>
      <c r="O128" s="41">
        <f>I128*0.21</f>
        <v>0</v>
      </c>
      <c r="P128">
        <v>3</v>
      </c>
    </row>
    <row r="129">
      <c r="A129" s="35" t="s">
        <v>46</v>
      </c>
      <c r="B129" s="42"/>
      <c r="C129" s="43"/>
      <c r="D129" s="43"/>
      <c r="E129" s="37" t="s">
        <v>211</v>
      </c>
      <c r="F129" s="43"/>
      <c r="G129" s="43"/>
      <c r="H129" s="43"/>
      <c r="I129" s="43"/>
      <c r="J129" s="44"/>
    </row>
    <row r="130">
      <c r="A130" s="35" t="s">
        <v>48</v>
      </c>
      <c r="B130" s="42"/>
      <c r="C130" s="43"/>
      <c r="D130" s="43"/>
      <c r="E130" s="45" t="s">
        <v>207</v>
      </c>
      <c r="F130" s="43"/>
      <c r="G130" s="43"/>
      <c r="H130" s="43"/>
      <c r="I130" s="43"/>
      <c r="J130" s="44"/>
    </row>
    <row r="131" ht="120">
      <c r="A131" s="35" t="s">
        <v>50</v>
      </c>
      <c r="B131" s="42"/>
      <c r="C131" s="43"/>
      <c r="D131" s="43"/>
      <c r="E131" s="37" t="s">
        <v>212</v>
      </c>
      <c r="F131" s="43"/>
      <c r="G131" s="43"/>
      <c r="H131" s="43"/>
      <c r="I131" s="43"/>
      <c r="J131" s="44"/>
    </row>
    <row r="132">
      <c r="A132" s="35" t="s">
        <v>40</v>
      </c>
      <c r="B132" s="35">
        <v>31</v>
      </c>
      <c r="C132" s="36" t="s">
        <v>213</v>
      </c>
      <c r="D132" s="35" t="s">
        <v>42</v>
      </c>
      <c r="E132" s="37" t="s">
        <v>214</v>
      </c>
      <c r="F132" s="38" t="s">
        <v>132</v>
      </c>
      <c r="G132" s="39">
        <v>2550</v>
      </c>
      <c r="H132" s="40">
        <v>0</v>
      </c>
      <c r="I132" s="40">
        <f>ROUND(G132*H132,P4)</f>
        <v>0</v>
      </c>
      <c r="J132" s="38" t="s">
        <v>45</v>
      </c>
      <c r="O132" s="41">
        <f>I132*0.21</f>
        <v>0</v>
      </c>
      <c r="P132">
        <v>3</v>
      </c>
    </row>
    <row r="133">
      <c r="A133" s="35" t="s">
        <v>46</v>
      </c>
      <c r="B133" s="42"/>
      <c r="C133" s="43"/>
      <c r="D133" s="43"/>
      <c r="E133" s="37" t="s">
        <v>215</v>
      </c>
      <c r="F133" s="43"/>
      <c r="G133" s="43"/>
      <c r="H133" s="43"/>
      <c r="I133" s="43"/>
      <c r="J133" s="44"/>
    </row>
    <row r="134">
      <c r="A134" s="35" t="s">
        <v>48</v>
      </c>
      <c r="B134" s="42"/>
      <c r="C134" s="43"/>
      <c r="D134" s="43"/>
      <c r="E134" s="45" t="s">
        <v>207</v>
      </c>
      <c r="F134" s="43"/>
      <c r="G134" s="43"/>
      <c r="H134" s="43"/>
      <c r="I134" s="43"/>
      <c r="J134" s="44"/>
    </row>
    <row r="135" ht="120">
      <c r="A135" s="35" t="s">
        <v>50</v>
      </c>
      <c r="B135" s="42"/>
      <c r="C135" s="43"/>
      <c r="D135" s="43"/>
      <c r="E135" s="37" t="s">
        <v>212</v>
      </c>
      <c r="F135" s="43"/>
      <c r="G135" s="43"/>
      <c r="H135" s="43"/>
      <c r="I135" s="43"/>
      <c r="J135" s="44"/>
    </row>
    <row r="136">
      <c r="A136" s="35" t="s">
        <v>40</v>
      </c>
      <c r="B136" s="35">
        <v>32</v>
      </c>
      <c r="C136" s="36" t="s">
        <v>216</v>
      </c>
      <c r="D136" s="35" t="s">
        <v>42</v>
      </c>
      <c r="E136" s="37" t="s">
        <v>217</v>
      </c>
      <c r="F136" s="38" t="s">
        <v>107</v>
      </c>
      <c r="G136" s="39">
        <v>76.5</v>
      </c>
      <c r="H136" s="40">
        <v>0</v>
      </c>
      <c r="I136" s="40">
        <f>ROUND(G136*H136,P4)</f>
        <v>0</v>
      </c>
      <c r="J136" s="38" t="s">
        <v>45</v>
      </c>
      <c r="O136" s="41">
        <f>I136*0.21</f>
        <v>0</v>
      </c>
      <c r="P136">
        <v>3</v>
      </c>
    </row>
    <row r="137" ht="30">
      <c r="A137" s="35" t="s">
        <v>46</v>
      </c>
      <c r="B137" s="42"/>
      <c r="C137" s="43"/>
      <c r="D137" s="43"/>
      <c r="E137" s="37" t="s">
        <v>218</v>
      </c>
      <c r="F137" s="43"/>
      <c r="G137" s="43"/>
      <c r="H137" s="43"/>
      <c r="I137" s="43"/>
      <c r="J137" s="44"/>
    </row>
    <row r="138">
      <c r="A138" s="35" t="s">
        <v>48</v>
      </c>
      <c r="B138" s="42"/>
      <c r="C138" s="43"/>
      <c r="D138" s="43"/>
      <c r="E138" s="45" t="s">
        <v>219</v>
      </c>
      <c r="F138" s="43"/>
      <c r="G138" s="43"/>
      <c r="H138" s="43"/>
      <c r="I138" s="43"/>
      <c r="J138" s="44"/>
    </row>
    <row r="139" ht="195">
      <c r="A139" s="35" t="s">
        <v>50</v>
      </c>
      <c r="B139" s="42"/>
      <c r="C139" s="43"/>
      <c r="D139" s="43"/>
      <c r="E139" s="37" t="s">
        <v>220</v>
      </c>
      <c r="F139" s="43"/>
      <c r="G139" s="43"/>
      <c r="H139" s="43"/>
      <c r="I139" s="43"/>
      <c r="J139" s="44"/>
    </row>
    <row r="140">
      <c r="A140" s="35" t="s">
        <v>40</v>
      </c>
      <c r="B140" s="35">
        <v>33</v>
      </c>
      <c r="C140" s="36" t="s">
        <v>221</v>
      </c>
      <c r="D140" s="35" t="s">
        <v>42</v>
      </c>
      <c r="E140" s="37" t="s">
        <v>222</v>
      </c>
      <c r="F140" s="38" t="s">
        <v>132</v>
      </c>
      <c r="G140" s="39">
        <v>2550</v>
      </c>
      <c r="H140" s="40">
        <v>0</v>
      </c>
      <c r="I140" s="40">
        <f>ROUND(G140*H140,P4)</f>
        <v>0</v>
      </c>
      <c r="J140" s="38" t="s">
        <v>45</v>
      </c>
      <c r="O140" s="41">
        <f>I140*0.21</f>
        <v>0</v>
      </c>
      <c r="P140">
        <v>3</v>
      </c>
    </row>
    <row r="141">
      <c r="A141" s="35" t="s">
        <v>46</v>
      </c>
      <c r="B141" s="42"/>
      <c r="C141" s="43"/>
      <c r="D141" s="43"/>
      <c r="E141" s="37" t="s">
        <v>223</v>
      </c>
      <c r="F141" s="43"/>
      <c r="G141" s="43"/>
      <c r="H141" s="43"/>
      <c r="I141" s="43"/>
      <c r="J141" s="44"/>
    </row>
    <row r="142">
      <c r="A142" s="35" t="s">
        <v>48</v>
      </c>
      <c r="B142" s="42"/>
      <c r="C142" s="43"/>
      <c r="D142" s="43"/>
      <c r="E142" s="45" t="s">
        <v>224</v>
      </c>
      <c r="F142" s="43"/>
      <c r="G142" s="43"/>
      <c r="H142" s="43"/>
      <c r="I142" s="43"/>
      <c r="J142" s="44"/>
    </row>
    <row r="143" ht="195">
      <c r="A143" s="35" t="s">
        <v>50</v>
      </c>
      <c r="B143" s="42"/>
      <c r="C143" s="43"/>
      <c r="D143" s="43"/>
      <c r="E143" s="37" t="s">
        <v>220</v>
      </c>
      <c r="F143" s="43"/>
      <c r="G143" s="43"/>
      <c r="H143" s="43"/>
      <c r="I143" s="43"/>
      <c r="J143" s="44"/>
    </row>
    <row r="144">
      <c r="A144" s="35" t="s">
        <v>40</v>
      </c>
      <c r="B144" s="35">
        <v>34</v>
      </c>
      <c r="C144" s="36" t="s">
        <v>225</v>
      </c>
      <c r="D144" s="35" t="s">
        <v>42</v>
      </c>
      <c r="E144" s="37" t="s">
        <v>226</v>
      </c>
      <c r="F144" s="38" t="s">
        <v>132</v>
      </c>
      <c r="G144" s="39">
        <v>2550</v>
      </c>
      <c r="H144" s="40">
        <v>0</v>
      </c>
      <c r="I144" s="40">
        <f>ROUND(G144*H144,P4)</f>
        <v>0</v>
      </c>
      <c r="J144" s="38" t="s">
        <v>45</v>
      </c>
      <c r="O144" s="41">
        <f>I144*0.21</f>
        <v>0</v>
      </c>
      <c r="P144">
        <v>3</v>
      </c>
    </row>
    <row r="145">
      <c r="A145" s="35" t="s">
        <v>46</v>
      </c>
      <c r="B145" s="42"/>
      <c r="C145" s="43"/>
      <c r="D145" s="43"/>
      <c r="E145" s="37" t="s">
        <v>227</v>
      </c>
      <c r="F145" s="43"/>
      <c r="G145" s="43"/>
      <c r="H145" s="43"/>
      <c r="I145" s="43"/>
      <c r="J145" s="44"/>
    </row>
    <row r="146">
      <c r="A146" s="35" t="s">
        <v>48</v>
      </c>
      <c r="B146" s="42"/>
      <c r="C146" s="43"/>
      <c r="D146" s="43"/>
      <c r="E146" s="45" t="s">
        <v>207</v>
      </c>
      <c r="F146" s="43"/>
      <c r="G146" s="43"/>
      <c r="H146" s="43"/>
      <c r="I146" s="43"/>
      <c r="J146" s="44"/>
    </row>
    <row r="147" ht="195">
      <c r="A147" s="35" t="s">
        <v>50</v>
      </c>
      <c r="B147" s="42"/>
      <c r="C147" s="43"/>
      <c r="D147" s="43"/>
      <c r="E147" s="37" t="s">
        <v>220</v>
      </c>
      <c r="F147" s="43"/>
      <c r="G147" s="43"/>
      <c r="H147" s="43"/>
      <c r="I147" s="43"/>
      <c r="J147" s="44"/>
    </row>
    <row r="148">
      <c r="A148" s="35" t="s">
        <v>40</v>
      </c>
      <c r="B148" s="35">
        <v>35</v>
      </c>
      <c r="C148" s="36" t="s">
        <v>228</v>
      </c>
      <c r="D148" s="35" t="s">
        <v>42</v>
      </c>
      <c r="E148" s="37" t="s">
        <v>229</v>
      </c>
      <c r="F148" s="38" t="s">
        <v>132</v>
      </c>
      <c r="G148" s="39">
        <v>455</v>
      </c>
      <c r="H148" s="40">
        <v>0</v>
      </c>
      <c r="I148" s="40">
        <f>ROUND(G148*H148,P4)</f>
        <v>0</v>
      </c>
      <c r="J148" s="38" t="s">
        <v>45</v>
      </c>
      <c r="O148" s="41">
        <f>I148*0.21</f>
        <v>0</v>
      </c>
      <c r="P148">
        <v>3</v>
      </c>
    </row>
    <row r="149">
      <c r="A149" s="35" t="s">
        <v>46</v>
      </c>
      <c r="B149" s="42"/>
      <c r="C149" s="43"/>
      <c r="D149" s="43"/>
      <c r="E149" s="49" t="s">
        <v>42</v>
      </c>
      <c r="F149" s="43"/>
      <c r="G149" s="43"/>
      <c r="H149" s="43"/>
      <c r="I149" s="43"/>
      <c r="J149" s="44"/>
    </row>
    <row r="150">
      <c r="A150" s="35" t="s">
        <v>48</v>
      </c>
      <c r="B150" s="42"/>
      <c r="C150" s="43"/>
      <c r="D150" s="43"/>
      <c r="E150" s="45" t="s">
        <v>230</v>
      </c>
      <c r="F150" s="43"/>
      <c r="G150" s="43"/>
      <c r="H150" s="43"/>
      <c r="I150" s="43"/>
      <c r="J150" s="44"/>
    </row>
    <row r="151" ht="225">
      <c r="A151" s="35" t="s">
        <v>50</v>
      </c>
      <c r="B151" s="42"/>
      <c r="C151" s="43"/>
      <c r="D151" s="43"/>
      <c r="E151" s="37" t="s">
        <v>231</v>
      </c>
      <c r="F151" s="43"/>
      <c r="G151" s="43"/>
      <c r="H151" s="43"/>
      <c r="I151" s="43"/>
      <c r="J151" s="44"/>
    </row>
    <row r="152">
      <c r="A152" s="35" t="s">
        <v>40</v>
      </c>
      <c r="B152" s="35">
        <v>36</v>
      </c>
      <c r="C152" s="36" t="s">
        <v>232</v>
      </c>
      <c r="D152" s="35" t="s">
        <v>42</v>
      </c>
      <c r="E152" s="37" t="s">
        <v>233</v>
      </c>
      <c r="F152" s="38" t="s">
        <v>132</v>
      </c>
      <c r="G152" s="39">
        <v>400</v>
      </c>
      <c r="H152" s="40">
        <v>0</v>
      </c>
      <c r="I152" s="40">
        <f>ROUND(G152*H152,P4)</f>
        <v>0</v>
      </c>
      <c r="J152" s="38" t="s">
        <v>45</v>
      </c>
      <c r="O152" s="41">
        <f>I152*0.21</f>
        <v>0</v>
      </c>
      <c r="P152">
        <v>3</v>
      </c>
    </row>
    <row r="153">
      <c r="A153" s="35" t="s">
        <v>46</v>
      </c>
      <c r="B153" s="42"/>
      <c r="C153" s="43"/>
      <c r="D153" s="43"/>
      <c r="E153" s="49" t="s">
        <v>42</v>
      </c>
      <c r="F153" s="43"/>
      <c r="G153" s="43"/>
      <c r="H153" s="43"/>
      <c r="I153" s="43"/>
      <c r="J153" s="44"/>
    </row>
    <row r="154">
      <c r="A154" s="35" t="s">
        <v>48</v>
      </c>
      <c r="B154" s="42"/>
      <c r="C154" s="43"/>
      <c r="D154" s="43"/>
      <c r="E154" s="45" t="s">
        <v>234</v>
      </c>
      <c r="F154" s="43"/>
      <c r="G154" s="43"/>
      <c r="H154" s="43"/>
      <c r="I154" s="43"/>
      <c r="J154" s="44"/>
    </row>
    <row r="155" ht="225">
      <c r="A155" s="35" t="s">
        <v>50</v>
      </c>
      <c r="B155" s="42"/>
      <c r="C155" s="43"/>
      <c r="D155" s="43"/>
      <c r="E155" s="37" t="s">
        <v>231</v>
      </c>
      <c r="F155" s="43"/>
      <c r="G155" s="43"/>
      <c r="H155" s="43"/>
      <c r="I155" s="43"/>
      <c r="J155" s="44"/>
    </row>
    <row r="156">
      <c r="A156" s="35" t="s">
        <v>40</v>
      </c>
      <c r="B156" s="35">
        <v>37</v>
      </c>
      <c r="C156" s="36" t="s">
        <v>235</v>
      </c>
      <c r="D156" s="35" t="s">
        <v>42</v>
      </c>
      <c r="E156" s="37" t="s">
        <v>236</v>
      </c>
      <c r="F156" s="38" t="s">
        <v>132</v>
      </c>
      <c r="G156" s="39">
        <v>496</v>
      </c>
      <c r="H156" s="40">
        <v>0</v>
      </c>
      <c r="I156" s="40">
        <f>ROUND(G156*H156,P4)</f>
        <v>0</v>
      </c>
      <c r="J156" s="38" t="s">
        <v>45</v>
      </c>
      <c r="O156" s="41">
        <f>I156*0.21</f>
        <v>0</v>
      </c>
      <c r="P156">
        <v>3</v>
      </c>
    </row>
    <row r="157">
      <c r="A157" s="35" t="s">
        <v>46</v>
      </c>
      <c r="B157" s="42"/>
      <c r="C157" s="43"/>
      <c r="D157" s="43"/>
      <c r="E157" s="37" t="s">
        <v>237</v>
      </c>
      <c r="F157" s="43"/>
      <c r="G157" s="43"/>
      <c r="H157" s="43"/>
      <c r="I157" s="43"/>
      <c r="J157" s="44"/>
    </row>
    <row r="158">
      <c r="A158" s="35" t="s">
        <v>48</v>
      </c>
      <c r="B158" s="42"/>
      <c r="C158" s="43"/>
      <c r="D158" s="43"/>
      <c r="E158" s="45" t="s">
        <v>238</v>
      </c>
      <c r="F158" s="43"/>
      <c r="G158" s="43"/>
      <c r="H158" s="43"/>
      <c r="I158" s="43"/>
      <c r="J158" s="44"/>
    </row>
    <row r="159" ht="225">
      <c r="A159" s="35" t="s">
        <v>50</v>
      </c>
      <c r="B159" s="42"/>
      <c r="C159" s="43"/>
      <c r="D159" s="43"/>
      <c r="E159" s="37" t="s">
        <v>231</v>
      </c>
      <c r="F159" s="43"/>
      <c r="G159" s="43"/>
      <c r="H159" s="43"/>
      <c r="I159" s="43"/>
      <c r="J159" s="44"/>
    </row>
    <row r="160">
      <c r="A160" s="35" t="s">
        <v>40</v>
      </c>
      <c r="B160" s="35">
        <v>38</v>
      </c>
      <c r="C160" s="36" t="s">
        <v>239</v>
      </c>
      <c r="D160" s="35" t="s">
        <v>42</v>
      </c>
      <c r="E160" s="37" t="s">
        <v>240</v>
      </c>
      <c r="F160" s="38" t="s">
        <v>132</v>
      </c>
      <c r="G160" s="39">
        <v>135</v>
      </c>
      <c r="H160" s="40">
        <v>0</v>
      </c>
      <c r="I160" s="40">
        <f>ROUND(G160*H160,P4)</f>
        <v>0</v>
      </c>
      <c r="J160" s="38" t="s">
        <v>45</v>
      </c>
      <c r="O160" s="41">
        <f>I160*0.21</f>
        <v>0</v>
      </c>
      <c r="P160">
        <v>3</v>
      </c>
    </row>
    <row r="161">
      <c r="A161" s="35" t="s">
        <v>46</v>
      </c>
      <c r="B161" s="42"/>
      <c r="C161" s="43"/>
      <c r="D161" s="43"/>
      <c r="E161" s="49" t="s">
        <v>42</v>
      </c>
      <c r="F161" s="43"/>
      <c r="G161" s="43"/>
      <c r="H161" s="43"/>
      <c r="I161" s="43"/>
      <c r="J161" s="44"/>
    </row>
    <row r="162">
      <c r="A162" s="35" t="s">
        <v>48</v>
      </c>
      <c r="B162" s="42"/>
      <c r="C162" s="43"/>
      <c r="D162" s="43"/>
      <c r="E162" s="45" t="s">
        <v>241</v>
      </c>
      <c r="F162" s="43"/>
      <c r="G162" s="43"/>
      <c r="H162" s="43"/>
      <c r="I162" s="43"/>
      <c r="J162" s="44"/>
    </row>
    <row r="163" ht="225">
      <c r="A163" s="35" t="s">
        <v>50</v>
      </c>
      <c r="B163" s="42"/>
      <c r="C163" s="43"/>
      <c r="D163" s="43"/>
      <c r="E163" s="37" t="s">
        <v>231</v>
      </c>
      <c r="F163" s="43"/>
      <c r="G163" s="43"/>
      <c r="H163" s="43"/>
      <c r="I163" s="43"/>
      <c r="J163" s="44"/>
    </row>
    <row r="164" ht="30">
      <c r="A164" s="35" t="s">
        <v>40</v>
      </c>
      <c r="B164" s="35">
        <v>39</v>
      </c>
      <c r="C164" s="36" t="s">
        <v>242</v>
      </c>
      <c r="D164" s="35" t="s">
        <v>42</v>
      </c>
      <c r="E164" s="37" t="s">
        <v>243</v>
      </c>
      <c r="F164" s="38" t="s">
        <v>132</v>
      </c>
      <c r="G164" s="39">
        <v>45</v>
      </c>
      <c r="H164" s="40">
        <v>0</v>
      </c>
      <c r="I164" s="40">
        <f>ROUND(G164*H164,P4)</f>
        <v>0</v>
      </c>
      <c r="J164" s="38" t="s">
        <v>45</v>
      </c>
      <c r="O164" s="41">
        <f>I164*0.21</f>
        <v>0</v>
      </c>
      <c r="P164">
        <v>3</v>
      </c>
    </row>
    <row r="165">
      <c r="A165" s="35" t="s">
        <v>46</v>
      </c>
      <c r="B165" s="42"/>
      <c r="C165" s="43"/>
      <c r="D165" s="43"/>
      <c r="E165" s="37" t="s">
        <v>244</v>
      </c>
      <c r="F165" s="43"/>
      <c r="G165" s="43"/>
      <c r="H165" s="43"/>
      <c r="I165" s="43"/>
      <c r="J165" s="44"/>
    </row>
    <row r="166">
      <c r="A166" s="35" t="s">
        <v>48</v>
      </c>
      <c r="B166" s="42"/>
      <c r="C166" s="43"/>
      <c r="D166" s="43"/>
      <c r="E166" s="45" t="s">
        <v>245</v>
      </c>
      <c r="F166" s="43"/>
      <c r="G166" s="43"/>
      <c r="H166" s="43"/>
      <c r="I166" s="43"/>
      <c r="J166" s="44"/>
    </row>
    <row r="167" ht="225">
      <c r="A167" s="35" t="s">
        <v>50</v>
      </c>
      <c r="B167" s="42"/>
      <c r="C167" s="43"/>
      <c r="D167" s="43"/>
      <c r="E167" s="37" t="s">
        <v>231</v>
      </c>
      <c r="F167" s="43"/>
      <c r="G167" s="43"/>
      <c r="H167" s="43"/>
      <c r="I167" s="43"/>
      <c r="J167" s="44"/>
    </row>
    <row r="168">
      <c r="A168" s="35" t="s">
        <v>40</v>
      </c>
      <c r="B168" s="35">
        <v>40</v>
      </c>
      <c r="C168" s="36" t="s">
        <v>246</v>
      </c>
      <c r="D168" s="35" t="s">
        <v>42</v>
      </c>
      <c r="E168" s="37" t="s">
        <v>247</v>
      </c>
      <c r="F168" s="38" t="s">
        <v>132</v>
      </c>
      <c r="G168" s="39">
        <v>256</v>
      </c>
      <c r="H168" s="40">
        <v>0</v>
      </c>
      <c r="I168" s="40">
        <f>ROUND(G168*H168,P4)</f>
        <v>0</v>
      </c>
      <c r="J168" s="38" t="s">
        <v>45</v>
      </c>
      <c r="O168" s="41">
        <f>I168*0.21</f>
        <v>0</v>
      </c>
      <c r="P168">
        <v>3</v>
      </c>
    </row>
    <row r="169" ht="30">
      <c r="A169" s="35" t="s">
        <v>46</v>
      </c>
      <c r="B169" s="42"/>
      <c r="C169" s="43"/>
      <c r="D169" s="43"/>
      <c r="E169" s="37" t="s">
        <v>248</v>
      </c>
      <c r="F169" s="43"/>
      <c r="G169" s="43"/>
      <c r="H169" s="43"/>
      <c r="I169" s="43"/>
      <c r="J169" s="44"/>
    </row>
    <row r="170" ht="45">
      <c r="A170" s="35" t="s">
        <v>48</v>
      </c>
      <c r="B170" s="42"/>
      <c r="C170" s="43"/>
      <c r="D170" s="43"/>
      <c r="E170" s="45" t="s">
        <v>249</v>
      </c>
      <c r="F170" s="43"/>
      <c r="G170" s="43"/>
      <c r="H170" s="43"/>
      <c r="I170" s="43"/>
      <c r="J170" s="44"/>
    </row>
    <row r="171" ht="210">
      <c r="A171" s="35" t="s">
        <v>50</v>
      </c>
      <c r="B171" s="42"/>
      <c r="C171" s="43"/>
      <c r="D171" s="43"/>
      <c r="E171" s="37" t="s">
        <v>250</v>
      </c>
      <c r="F171" s="43"/>
      <c r="G171" s="43"/>
      <c r="H171" s="43"/>
      <c r="I171" s="43"/>
      <c r="J171" s="44"/>
    </row>
    <row r="172">
      <c r="A172" s="35" t="s">
        <v>40</v>
      </c>
      <c r="B172" s="35">
        <v>41</v>
      </c>
      <c r="C172" s="36" t="s">
        <v>251</v>
      </c>
      <c r="D172" s="35" t="s">
        <v>42</v>
      </c>
      <c r="E172" s="37" t="s">
        <v>252</v>
      </c>
      <c r="F172" s="38" t="s">
        <v>125</v>
      </c>
      <c r="G172" s="39">
        <v>131.09999999999999</v>
      </c>
      <c r="H172" s="40">
        <v>0</v>
      </c>
      <c r="I172" s="40">
        <f>ROUND(G172*H172,P4)</f>
        <v>0</v>
      </c>
      <c r="J172" s="38" t="s">
        <v>45</v>
      </c>
      <c r="O172" s="41">
        <f>I172*0.21</f>
        <v>0</v>
      </c>
      <c r="P172">
        <v>3</v>
      </c>
    </row>
    <row r="173">
      <c r="A173" s="35" t="s">
        <v>46</v>
      </c>
      <c r="B173" s="42"/>
      <c r="C173" s="43"/>
      <c r="D173" s="43"/>
      <c r="E173" s="49" t="s">
        <v>42</v>
      </c>
      <c r="F173" s="43"/>
      <c r="G173" s="43"/>
      <c r="H173" s="43"/>
      <c r="I173" s="43"/>
      <c r="J173" s="44"/>
    </row>
    <row r="174">
      <c r="A174" s="35" t="s">
        <v>48</v>
      </c>
      <c r="B174" s="42"/>
      <c r="C174" s="43"/>
      <c r="D174" s="43"/>
      <c r="E174" s="45" t="s">
        <v>253</v>
      </c>
      <c r="F174" s="43"/>
      <c r="G174" s="43"/>
      <c r="H174" s="43"/>
      <c r="I174" s="43"/>
      <c r="J174" s="44"/>
    </row>
    <row r="175" ht="75">
      <c r="A175" s="35" t="s">
        <v>50</v>
      </c>
      <c r="B175" s="42"/>
      <c r="C175" s="43"/>
      <c r="D175" s="43"/>
      <c r="E175" s="37" t="s">
        <v>254</v>
      </c>
      <c r="F175" s="43"/>
      <c r="G175" s="43"/>
      <c r="H175" s="43"/>
      <c r="I175" s="43"/>
      <c r="J175" s="44"/>
    </row>
    <row r="176">
      <c r="A176" s="29" t="s">
        <v>37</v>
      </c>
      <c r="B176" s="30"/>
      <c r="C176" s="31" t="s">
        <v>255</v>
      </c>
      <c r="D176" s="32"/>
      <c r="E176" s="29" t="s">
        <v>256</v>
      </c>
      <c r="F176" s="32"/>
      <c r="G176" s="32"/>
      <c r="H176" s="32"/>
      <c r="I176" s="33">
        <f>SUMIFS(I177:I180,A177:A180,"P")</f>
        <v>0</v>
      </c>
      <c r="J176" s="34"/>
    </row>
    <row r="177">
      <c r="A177" s="35" t="s">
        <v>40</v>
      </c>
      <c r="B177" s="35">
        <v>42</v>
      </c>
      <c r="C177" s="36" t="s">
        <v>257</v>
      </c>
      <c r="D177" s="35" t="s">
        <v>42</v>
      </c>
      <c r="E177" s="37" t="s">
        <v>258</v>
      </c>
      <c r="F177" s="38" t="s">
        <v>125</v>
      </c>
      <c r="G177" s="39">
        <v>15</v>
      </c>
      <c r="H177" s="40">
        <v>0</v>
      </c>
      <c r="I177" s="40">
        <f>ROUND(G177*H177,P4)</f>
        <v>0</v>
      </c>
      <c r="J177" s="38" t="s">
        <v>45</v>
      </c>
      <c r="O177" s="41">
        <f>I177*0.21</f>
        <v>0</v>
      </c>
      <c r="P177">
        <v>3</v>
      </c>
    </row>
    <row r="178">
      <c r="A178" s="35" t="s">
        <v>46</v>
      </c>
      <c r="B178" s="42"/>
      <c r="C178" s="43"/>
      <c r="D178" s="43"/>
      <c r="E178" s="49" t="s">
        <v>42</v>
      </c>
      <c r="F178" s="43"/>
      <c r="G178" s="43"/>
      <c r="H178" s="43"/>
      <c r="I178" s="43"/>
      <c r="J178" s="44"/>
    </row>
    <row r="179">
      <c r="A179" s="35" t="s">
        <v>48</v>
      </c>
      <c r="B179" s="42"/>
      <c r="C179" s="43"/>
      <c r="D179" s="43"/>
      <c r="E179" s="45" t="s">
        <v>259</v>
      </c>
      <c r="F179" s="43"/>
      <c r="G179" s="43"/>
      <c r="H179" s="43"/>
      <c r="I179" s="43"/>
      <c r="J179" s="44"/>
    </row>
    <row r="180" ht="90">
      <c r="A180" s="35" t="s">
        <v>50</v>
      </c>
      <c r="B180" s="42"/>
      <c r="C180" s="43"/>
      <c r="D180" s="43"/>
      <c r="E180" s="37" t="s">
        <v>260</v>
      </c>
      <c r="F180" s="43"/>
      <c r="G180" s="43"/>
      <c r="H180" s="43"/>
      <c r="I180" s="43"/>
      <c r="J180" s="44"/>
    </row>
    <row r="181">
      <c r="A181" s="29" t="s">
        <v>37</v>
      </c>
      <c r="B181" s="30"/>
      <c r="C181" s="31" t="s">
        <v>261</v>
      </c>
      <c r="D181" s="32"/>
      <c r="E181" s="29" t="s">
        <v>262</v>
      </c>
      <c r="F181" s="32"/>
      <c r="G181" s="32"/>
      <c r="H181" s="32"/>
      <c r="I181" s="33">
        <f>SUMIFS(I182:I205,A182:A205,"P")</f>
        <v>0</v>
      </c>
      <c r="J181" s="34"/>
    </row>
    <row r="182">
      <c r="A182" s="35" t="s">
        <v>40</v>
      </c>
      <c r="B182" s="35">
        <v>43</v>
      </c>
      <c r="C182" s="36" t="s">
        <v>263</v>
      </c>
      <c r="D182" s="35" t="s">
        <v>42</v>
      </c>
      <c r="E182" s="37" t="s">
        <v>264</v>
      </c>
      <c r="F182" s="38" t="s">
        <v>125</v>
      </c>
      <c r="G182" s="39">
        <v>175</v>
      </c>
      <c r="H182" s="40">
        <v>0</v>
      </c>
      <c r="I182" s="40">
        <f>ROUND(G182*H182,P4)</f>
        <v>0</v>
      </c>
      <c r="J182" s="38" t="s">
        <v>45</v>
      </c>
      <c r="O182" s="41">
        <f>I182*0.21</f>
        <v>0</v>
      </c>
      <c r="P182">
        <v>3</v>
      </c>
    </row>
    <row r="183">
      <c r="A183" s="35" t="s">
        <v>46</v>
      </c>
      <c r="B183" s="42"/>
      <c r="C183" s="43"/>
      <c r="D183" s="43"/>
      <c r="E183" s="49" t="s">
        <v>42</v>
      </c>
      <c r="F183" s="43"/>
      <c r="G183" s="43"/>
      <c r="H183" s="43"/>
      <c r="I183" s="43"/>
      <c r="J183" s="44"/>
    </row>
    <row r="184">
      <c r="A184" s="35" t="s">
        <v>48</v>
      </c>
      <c r="B184" s="42"/>
      <c r="C184" s="43"/>
      <c r="D184" s="43"/>
      <c r="E184" s="45" t="s">
        <v>265</v>
      </c>
      <c r="F184" s="43"/>
      <c r="G184" s="43"/>
      <c r="H184" s="43"/>
      <c r="I184" s="43"/>
      <c r="J184" s="44"/>
    </row>
    <row r="185" ht="330">
      <c r="A185" s="35" t="s">
        <v>50</v>
      </c>
      <c r="B185" s="42"/>
      <c r="C185" s="43"/>
      <c r="D185" s="43"/>
      <c r="E185" s="37" t="s">
        <v>266</v>
      </c>
      <c r="F185" s="43"/>
      <c r="G185" s="43"/>
      <c r="H185" s="43"/>
      <c r="I185" s="43"/>
      <c r="J185" s="44"/>
    </row>
    <row r="186">
      <c r="A186" s="35" t="s">
        <v>40</v>
      </c>
      <c r="B186" s="35">
        <v>44</v>
      </c>
      <c r="C186" s="36" t="s">
        <v>267</v>
      </c>
      <c r="D186" s="35" t="s">
        <v>42</v>
      </c>
      <c r="E186" s="37" t="s">
        <v>268</v>
      </c>
      <c r="F186" s="38" t="s">
        <v>125</v>
      </c>
      <c r="G186" s="39">
        <v>15</v>
      </c>
      <c r="H186" s="40">
        <v>0</v>
      </c>
      <c r="I186" s="40">
        <f>ROUND(G186*H186,P4)</f>
        <v>0</v>
      </c>
      <c r="J186" s="38" t="s">
        <v>45</v>
      </c>
      <c r="O186" s="41">
        <f>I186*0.21</f>
        <v>0</v>
      </c>
      <c r="P186">
        <v>3</v>
      </c>
    </row>
    <row r="187">
      <c r="A187" s="35" t="s">
        <v>46</v>
      </c>
      <c r="B187" s="42"/>
      <c r="C187" s="43"/>
      <c r="D187" s="43"/>
      <c r="E187" s="49" t="s">
        <v>42</v>
      </c>
      <c r="F187" s="43"/>
      <c r="G187" s="43"/>
      <c r="H187" s="43"/>
      <c r="I187" s="43"/>
      <c r="J187" s="44"/>
    </row>
    <row r="188">
      <c r="A188" s="35" t="s">
        <v>48</v>
      </c>
      <c r="B188" s="42"/>
      <c r="C188" s="43"/>
      <c r="D188" s="43"/>
      <c r="E188" s="45" t="s">
        <v>259</v>
      </c>
      <c r="F188" s="43"/>
      <c r="G188" s="43"/>
      <c r="H188" s="43"/>
      <c r="I188" s="43"/>
      <c r="J188" s="44"/>
    </row>
    <row r="189" ht="315">
      <c r="A189" s="35" t="s">
        <v>50</v>
      </c>
      <c r="B189" s="42"/>
      <c r="C189" s="43"/>
      <c r="D189" s="43"/>
      <c r="E189" s="37" t="s">
        <v>269</v>
      </c>
      <c r="F189" s="43"/>
      <c r="G189" s="43"/>
      <c r="H189" s="43"/>
      <c r="I189" s="43"/>
      <c r="J189" s="44"/>
    </row>
    <row r="190">
      <c r="A190" s="35" t="s">
        <v>40</v>
      </c>
      <c r="B190" s="35">
        <v>45</v>
      </c>
      <c r="C190" s="36" t="s">
        <v>270</v>
      </c>
      <c r="D190" s="35" t="s">
        <v>42</v>
      </c>
      <c r="E190" s="37" t="s">
        <v>271</v>
      </c>
      <c r="F190" s="38" t="s">
        <v>125</v>
      </c>
      <c r="G190" s="39">
        <v>92</v>
      </c>
      <c r="H190" s="40">
        <v>0</v>
      </c>
      <c r="I190" s="40">
        <f>ROUND(G190*H190,P4)</f>
        <v>0</v>
      </c>
      <c r="J190" s="38" t="s">
        <v>45</v>
      </c>
      <c r="O190" s="41">
        <f>I190*0.21</f>
        <v>0</v>
      </c>
      <c r="P190">
        <v>3</v>
      </c>
    </row>
    <row r="191">
      <c r="A191" s="35" t="s">
        <v>46</v>
      </c>
      <c r="B191" s="42"/>
      <c r="C191" s="43"/>
      <c r="D191" s="43"/>
      <c r="E191" s="49" t="s">
        <v>42</v>
      </c>
      <c r="F191" s="43"/>
      <c r="G191" s="43"/>
      <c r="H191" s="43"/>
      <c r="I191" s="43"/>
      <c r="J191" s="44"/>
    </row>
    <row r="192">
      <c r="A192" s="35" t="s">
        <v>48</v>
      </c>
      <c r="B192" s="42"/>
      <c r="C192" s="43"/>
      <c r="D192" s="43"/>
      <c r="E192" s="45" t="s">
        <v>272</v>
      </c>
      <c r="F192" s="43"/>
      <c r="G192" s="43"/>
      <c r="H192" s="43"/>
      <c r="I192" s="43"/>
      <c r="J192" s="44"/>
    </row>
    <row r="193" ht="315">
      <c r="A193" s="35" t="s">
        <v>50</v>
      </c>
      <c r="B193" s="42"/>
      <c r="C193" s="43"/>
      <c r="D193" s="43"/>
      <c r="E193" s="37" t="s">
        <v>269</v>
      </c>
      <c r="F193" s="43"/>
      <c r="G193" s="43"/>
      <c r="H193" s="43"/>
      <c r="I193" s="43"/>
      <c r="J193" s="44"/>
    </row>
    <row r="194">
      <c r="A194" s="35" t="s">
        <v>40</v>
      </c>
      <c r="B194" s="35">
        <v>46</v>
      </c>
      <c r="C194" s="36" t="s">
        <v>273</v>
      </c>
      <c r="D194" s="35" t="s">
        <v>42</v>
      </c>
      <c r="E194" s="37" t="s">
        <v>274</v>
      </c>
      <c r="F194" s="38" t="s">
        <v>102</v>
      </c>
      <c r="G194" s="39">
        <v>21</v>
      </c>
      <c r="H194" s="40">
        <v>0</v>
      </c>
      <c r="I194" s="40">
        <f>ROUND(G194*H194,P4)</f>
        <v>0</v>
      </c>
      <c r="J194" s="38" t="s">
        <v>45</v>
      </c>
      <c r="O194" s="41">
        <f>I194*0.21</f>
        <v>0</v>
      </c>
      <c r="P194">
        <v>3</v>
      </c>
    </row>
    <row r="195">
      <c r="A195" s="35" t="s">
        <v>46</v>
      </c>
      <c r="B195" s="42"/>
      <c r="C195" s="43"/>
      <c r="D195" s="43"/>
      <c r="E195" s="49" t="s">
        <v>42</v>
      </c>
      <c r="F195" s="43"/>
      <c r="G195" s="43"/>
      <c r="H195" s="43"/>
      <c r="I195" s="43"/>
      <c r="J195" s="44"/>
    </row>
    <row r="196">
      <c r="A196" s="35" t="s">
        <v>48</v>
      </c>
      <c r="B196" s="42"/>
      <c r="C196" s="43"/>
      <c r="D196" s="43"/>
      <c r="E196" s="45" t="s">
        <v>275</v>
      </c>
      <c r="F196" s="43"/>
      <c r="G196" s="43"/>
      <c r="H196" s="43"/>
      <c r="I196" s="43"/>
      <c r="J196" s="44"/>
    </row>
    <row r="197" ht="120">
      <c r="A197" s="35" t="s">
        <v>50</v>
      </c>
      <c r="B197" s="42"/>
      <c r="C197" s="43"/>
      <c r="D197" s="43"/>
      <c r="E197" s="37" t="s">
        <v>276</v>
      </c>
      <c r="F197" s="43"/>
      <c r="G197" s="43"/>
      <c r="H197" s="43"/>
      <c r="I197" s="43"/>
      <c r="J197" s="44"/>
    </row>
    <row r="198">
      <c r="A198" s="35" t="s">
        <v>40</v>
      </c>
      <c r="B198" s="35">
        <v>47</v>
      </c>
      <c r="C198" s="36" t="s">
        <v>277</v>
      </c>
      <c r="D198" s="35" t="s">
        <v>42</v>
      </c>
      <c r="E198" s="37" t="s">
        <v>278</v>
      </c>
      <c r="F198" s="38" t="s">
        <v>102</v>
      </c>
      <c r="G198" s="39">
        <v>35</v>
      </c>
      <c r="H198" s="40">
        <v>0</v>
      </c>
      <c r="I198" s="40">
        <f>ROUND(G198*H198,P4)</f>
        <v>0</v>
      </c>
      <c r="J198" s="38" t="s">
        <v>45</v>
      </c>
      <c r="O198" s="41">
        <f>I198*0.21</f>
        <v>0</v>
      </c>
      <c r="P198">
        <v>3</v>
      </c>
    </row>
    <row r="199">
      <c r="A199" s="35" t="s">
        <v>46</v>
      </c>
      <c r="B199" s="42"/>
      <c r="C199" s="43"/>
      <c r="D199" s="43"/>
      <c r="E199" s="49" t="s">
        <v>42</v>
      </c>
      <c r="F199" s="43"/>
      <c r="G199" s="43"/>
      <c r="H199" s="43"/>
      <c r="I199" s="43"/>
      <c r="J199" s="44"/>
    </row>
    <row r="200">
      <c r="A200" s="35" t="s">
        <v>48</v>
      </c>
      <c r="B200" s="42"/>
      <c r="C200" s="43"/>
      <c r="D200" s="43"/>
      <c r="E200" s="45" t="s">
        <v>279</v>
      </c>
      <c r="F200" s="43"/>
      <c r="G200" s="43"/>
      <c r="H200" s="43"/>
      <c r="I200" s="43"/>
      <c r="J200" s="44"/>
    </row>
    <row r="201" ht="75">
      <c r="A201" s="35" t="s">
        <v>50</v>
      </c>
      <c r="B201" s="42"/>
      <c r="C201" s="43"/>
      <c r="D201" s="43"/>
      <c r="E201" s="37" t="s">
        <v>280</v>
      </c>
      <c r="F201" s="43"/>
      <c r="G201" s="43"/>
      <c r="H201" s="43"/>
      <c r="I201" s="43"/>
      <c r="J201" s="44"/>
    </row>
    <row r="202">
      <c r="A202" s="35" t="s">
        <v>40</v>
      </c>
      <c r="B202" s="35">
        <v>48</v>
      </c>
      <c r="C202" s="36" t="s">
        <v>281</v>
      </c>
      <c r="D202" s="35" t="s">
        <v>42</v>
      </c>
      <c r="E202" s="37" t="s">
        <v>282</v>
      </c>
      <c r="F202" s="38" t="s">
        <v>102</v>
      </c>
      <c r="G202" s="39">
        <v>30</v>
      </c>
      <c r="H202" s="40">
        <v>0</v>
      </c>
      <c r="I202" s="40">
        <f>ROUND(G202*H202,P4)</f>
        <v>0</v>
      </c>
      <c r="J202" s="38" t="s">
        <v>45</v>
      </c>
      <c r="O202" s="41">
        <f>I202*0.21</f>
        <v>0</v>
      </c>
      <c r="P202">
        <v>3</v>
      </c>
    </row>
    <row r="203">
      <c r="A203" s="35" t="s">
        <v>46</v>
      </c>
      <c r="B203" s="42"/>
      <c r="C203" s="43"/>
      <c r="D203" s="43"/>
      <c r="E203" s="49" t="s">
        <v>42</v>
      </c>
      <c r="F203" s="43"/>
      <c r="G203" s="43"/>
      <c r="H203" s="43"/>
      <c r="I203" s="43"/>
      <c r="J203" s="44"/>
    </row>
    <row r="204">
      <c r="A204" s="35" t="s">
        <v>48</v>
      </c>
      <c r="B204" s="42"/>
      <c r="C204" s="43"/>
      <c r="D204" s="43"/>
      <c r="E204" s="45" t="s">
        <v>283</v>
      </c>
      <c r="F204" s="43"/>
      <c r="G204" s="43"/>
      <c r="H204" s="43"/>
      <c r="I204" s="43"/>
      <c r="J204" s="44"/>
    </row>
    <row r="205" ht="75">
      <c r="A205" s="35" t="s">
        <v>50</v>
      </c>
      <c r="B205" s="42"/>
      <c r="C205" s="43"/>
      <c r="D205" s="43"/>
      <c r="E205" s="37" t="s">
        <v>280</v>
      </c>
      <c r="F205" s="43"/>
      <c r="G205" s="43"/>
      <c r="H205" s="43"/>
      <c r="I205" s="43"/>
      <c r="J205" s="44"/>
    </row>
    <row r="206">
      <c r="A206" s="29" t="s">
        <v>37</v>
      </c>
      <c r="B206" s="30"/>
      <c r="C206" s="31" t="s">
        <v>284</v>
      </c>
      <c r="D206" s="32"/>
      <c r="E206" s="29" t="s">
        <v>285</v>
      </c>
      <c r="F206" s="32"/>
      <c r="G206" s="32"/>
      <c r="H206" s="32"/>
      <c r="I206" s="33">
        <f>SUMIFS(I207:I262,A207:A262,"P")</f>
        <v>0</v>
      </c>
      <c r="J206" s="34"/>
    </row>
    <row r="207" ht="30">
      <c r="A207" s="35" t="s">
        <v>40</v>
      </c>
      <c r="B207" s="35">
        <v>49</v>
      </c>
      <c r="C207" s="36" t="s">
        <v>286</v>
      </c>
      <c r="D207" s="35" t="s">
        <v>42</v>
      </c>
      <c r="E207" s="37" t="s">
        <v>287</v>
      </c>
      <c r="F207" s="38" t="s">
        <v>102</v>
      </c>
      <c r="G207" s="39">
        <v>5</v>
      </c>
      <c r="H207" s="40">
        <v>0</v>
      </c>
      <c r="I207" s="40">
        <f>ROUND(G207*H207,P4)</f>
        <v>0</v>
      </c>
      <c r="J207" s="38" t="s">
        <v>45</v>
      </c>
      <c r="O207" s="41">
        <f>I207*0.21</f>
        <v>0</v>
      </c>
      <c r="P207">
        <v>3</v>
      </c>
    </row>
    <row r="208">
      <c r="A208" s="35" t="s">
        <v>46</v>
      </c>
      <c r="B208" s="42"/>
      <c r="C208" s="43"/>
      <c r="D208" s="43"/>
      <c r="E208" s="49" t="s">
        <v>42</v>
      </c>
      <c r="F208" s="43"/>
      <c r="G208" s="43"/>
      <c r="H208" s="43"/>
      <c r="I208" s="43"/>
      <c r="J208" s="44"/>
    </row>
    <row r="209" ht="75">
      <c r="A209" s="35" t="s">
        <v>48</v>
      </c>
      <c r="B209" s="42"/>
      <c r="C209" s="43"/>
      <c r="D209" s="43"/>
      <c r="E209" s="45" t="s">
        <v>288</v>
      </c>
      <c r="F209" s="43"/>
      <c r="G209" s="43"/>
      <c r="H209" s="43"/>
      <c r="I209" s="43"/>
      <c r="J209" s="44"/>
    </row>
    <row r="210" ht="60">
      <c r="A210" s="35" t="s">
        <v>50</v>
      </c>
      <c r="B210" s="42"/>
      <c r="C210" s="43"/>
      <c r="D210" s="43"/>
      <c r="E210" s="37" t="s">
        <v>289</v>
      </c>
      <c r="F210" s="43"/>
      <c r="G210" s="43"/>
      <c r="H210" s="43"/>
      <c r="I210" s="43"/>
      <c r="J210" s="44"/>
    </row>
    <row r="211" ht="30">
      <c r="A211" s="35" t="s">
        <v>40</v>
      </c>
      <c r="B211" s="35">
        <v>50</v>
      </c>
      <c r="C211" s="36" t="s">
        <v>290</v>
      </c>
      <c r="D211" s="35" t="s">
        <v>42</v>
      </c>
      <c r="E211" s="37" t="s">
        <v>291</v>
      </c>
      <c r="F211" s="38" t="s">
        <v>102</v>
      </c>
      <c r="G211" s="39">
        <v>1</v>
      </c>
      <c r="H211" s="40">
        <v>0</v>
      </c>
      <c r="I211" s="40">
        <f>ROUND(G211*H211,P4)</f>
        <v>0</v>
      </c>
      <c r="J211" s="38" t="s">
        <v>45</v>
      </c>
      <c r="O211" s="41">
        <f>I211*0.21</f>
        <v>0</v>
      </c>
      <c r="P211">
        <v>3</v>
      </c>
    </row>
    <row r="212">
      <c r="A212" s="35" t="s">
        <v>46</v>
      </c>
      <c r="B212" s="42"/>
      <c r="C212" s="43"/>
      <c r="D212" s="43"/>
      <c r="E212" s="49" t="s">
        <v>42</v>
      </c>
      <c r="F212" s="43"/>
      <c r="G212" s="43"/>
      <c r="H212" s="43"/>
      <c r="I212" s="43"/>
      <c r="J212" s="44"/>
    </row>
    <row r="213">
      <c r="A213" s="35" t="s">
        <v>48</v>
      </c>
      <c r="B213" s="42"/>
      <c r="C213" s="43"/>
      <c r="D213" s="43"/>
      <c r="E213" s="45" t="s">
        <v>292</v>
      </c>
      <c r="F213" s="43"/>
      <c r="G213" s="43"/>
      <c r="H213" s="43"/>
      <c r="I213" s="43"/>
      <c r="J213" s="44"/>
    </row>
    <row r="214" ht="90">
      <c r="A214" s="35" t="s">
        <v>50</v>
      </c>
      <c r="B214" s="42"/>
      <c r="C214" s="43"/>
      <c r="D214" s="43"/>
      <c r="E214" s="37" t="s">
        <v>293</v>
      </c>
      <c r="F214" s="43"/>
      <c r="G214" s="43"/>
      <c r="H214" s="43"/>
      <c r="I214" s="43"/>
      <c r="J214" s="44"/>
    </row>
    <row r="215" ht="30">
      <c r="A215" s="35" t="s">
        <v>40</v>
      </c>
      <c r="B215" s="35">
        <v>51</v>
      </c>
      <c r="C215" s="36" t="s">
        <v>294</v>
      </c>
      <c r="D215" s="35" t="s">
        <v>42</v>
      </c>
      <c r="E215" s="37" t="s">
        <v>295</v>
      </c>
      <c r="F215" s="38" t="s">
        <v>102</v>
      </c>
      <c r="G215" s="39">
        <v>2</v>
      </c>
      <c r="H215" s="40">
        <v>0</v>
      </c>
      <c r="I215" s="40">
        <f>ROUND(G215*H215,P4)</f>
        <v>0</v>
      </c>
      <c r="J215" s="38" t="s">
        <v>45</v>
      </c>
      <c r="O215" s="41">
        <f>I215*0.21</f>
        <v>0</v>
      </c>
      <c r="P215">
        <v>3</v>
      </c>
    </row>
    <row r="216">
      <c r="A216" s="35" t="s">
        <v>46</v>
      </c>
      <c r="B216" s="42"/>
      <c r="C216" s="43"/>
      <c r="D216" s="43"/>
      <c r="E216" s="49" t="s">
        <v>42</v>
      </c>
      <c r="F216" s="43"/>
      <c r="G216" s="43"/>
      <c r="H216" s="43"/>
      <c r="I216" s="43"/>
      <c r="J216" s="44"/>
    </row>
    <row r="217">
      <c r="A217" s="35" t="s">
        <v>48</v>
      </c>
      <c r="B217" s="42"/>
      <c r="C217" s="43"/>
      <c r="D217" s="43"/>
      <c r="E217" s="45" t="s">
        <v>296</v>
      </c>
      <c r="F217" s="43"/>
      <c r="G217" s="43"/>
      <c r="H217" s="43"/>
      <c r="I217" s="43"/>
      <c r="J217" s="44"/>
    </row>
    <row r="218" ht="75">
      <c r="A218" s="35" t="s">
        <v>50</v>
      </c>
      <c r="B218" s="42"/>
      <c r="C218" s="43"/>
      <c r="D218" s="43"/>
      <c r="E218" s="37" t="s">
        <v>297</v>
      </c>
      <c r="F218" s="43"/>
      <c r="G218" s="43"/>
      <c r="H218" s="43"/>
      <c r="I218" s="43"/>
      <c r="J218" s="44"/>
    </row>
    <row r="219">
      <c r="A219" s="35" t="s">
        <v>40</v>
      </c>
      <c r="B219" s="35">
        <v>52</v>
      </c>
      <c r="C219" s="36" t="s">
        <v>298</v>
      </c>
      <c r="D219" s="35" t="s">
        <v>42</v>
      </c>
      <c r="E219" s="37" t="s">
        <v>299</v>
      </c>
      <c r="F219" s="38" t="s">
        <v>102</v>
      </c>
      <c r="G219" s="39">
        <v>2</v>
      </c>
      <c r="H219" s="40">
        <v>0</v>
      </c>
      <c r="I219" s="40">
        <f>ROUND(G219*H219,P4)</f>
        <v>0</v>
      </c>
      <c r="J219" s="38" t="s">
        <v>45</v>
      </c>
      <c r="O219" s="41">
        <f>I219*0.21</f>
        <v>0</v>
      </c>
      <c r="P219">
        <v>3</v>
      </c>
    </row>
    <row r="220">
      <c r="A220" s="35" t="s">
        <v>46</v>
      </c>
      <c r="B220" s="42"/>
      <c r="C220" s="43"/>
      <c r="D220" s="43"/>
      <c r="E220" s="49" t="s">
        <v>42</v>
      </c>
      <c r="F220" s="43"/>
      <c r="G220" s="43"/>
      <c r="H220" s="43"/>
      <c r="I220" s="43"/>
      <c r="J220" s="44"/>
    </row>
    <row r="221">
      <c r="A221" s="35" t="s">
        <v>48</v>
      </c>
      <c r="B221" s="42"/>
      <c r="C221" s="43"/>
      <c r="D221" s="43"/>
      <c r="E221" s="45" t="s">
        <v>300</v>
      </c>
      <c r="F221" s="43"/>
      <c r="G221" s="43"/>
      <c r="H221" s="43"/>
      <c r="I221" s="43"/>
      <c r="J221" s="44"/>
    </row>
    <row r="222" ht="75">
      <c r="A222" s="35" t="s">
        <v>50</v>
      </c>
      <c r="B222" s="42"/>
      <c r="C222" s="43"/>
      <c r="D222" s="43"/>
      <c r="E222" s="37" t="s">
        <v>297</v>
      </c>
      <c r="F222" s="43"/>
      <c r="G222" s="43"/>
      <c r="H222" s="43"/>
      <c r="I222" s="43"/>
      <c r="J222" s="44"/>
    </row>
    <row r="223" ht="30">
      <c r="A223" s="35" t="s">
        <v>40</v>
      </c>
      <c r="B223" s="35">
        <v>53</v>
      </c>
      <c r="C223" s="36" t="s">
        <v>301</v>
      </c>
      <c r="D223" s="35" t="s">
        <v>42</v>
      </c>
      <c r="E223" s="37" t="s">
        <v>302</v>
      </c>
      <c r="F223" s="38" t="s">
        <v>102</v>
      </c>
      <c r="G223" s="39">
        <v>3</v>
      </c>
      <c r="H223" s="40">
        <v>0</v>
      </c>
      <c r="I223" s="40">
        <f>ROUND(G223*H223,P4)</f>
        <v>0</v>
      </c>
      <c r="J223" s="38" t="s">
        <v>45</v>
      </c>
      <c r="O223" s="41">
        <f>I223*0.21</f>
        <v>0</v>
      </c>
      <c r="P223">
        <v>3</v>
      </c>
    </row>
    <row r="224">
      <c r="A224" s="35" t="s">
        <v>46</v>
      </c>
      <c r="B224" s="42"/>
      <c r="C224" s="43"/>
      <c r="D224" s="43"/>
      <c r="E224" s="49" t="s">
        <v>42</v>
      </c>
      <c r="F224" s="43"/>
      <c r="G224" s="43"/>
      <c r="H224" s="43"/>
      <c r="I224" s="43"/>
      <c r="J224" s="44"/>
    </row>
    <row r="225">
      <c r="A225" s="35" t="s">
        <v>48</v>
      </c>
      <c r="B225" s="42"/>
      <c r="C225" s="43"/>
      <c r="D225" s="43"/>
      <c r="E225" s="45" t="s">
        <v>303</v>
      </c>
      <c r="F225" s="43"/>
      <c r="G225" s="43"/>
      <c r="H225" s="43"/>
      <c r="I225" s="43"/>
      <c r="J225" s="44"/>
    </row>
    <row r="226" ht="90">
      <c r="A226" s="35" t="s">
        <v>50</v>
      </c>
      <c r="B226" s="42"/>
      <c r="C226" s="43"/>
      <c r="D226" s="43"/>
      <c r="E226" s="37" t="s">
        <v>304</v>
      </c>
      <c r="F226" s="43"/>
      <c r="G226" s="43"/>
      <c r="H226" s="43"/>
      <c r="I226" s="43"/>
      <c r="J226" s="44"/>
    </row>
    <row r="227" ht="30">
      <c r="A227" s="35" t="s">
        <v>40</v>
      </c>
      <c r="B227" s="35">
        <v>54</v>
      </c>
      <c r="C227" s="36" t="s">
        <v>305</v>
      </c>
      <c r="D227" s="35" t="s">
        <v>42</v>
      </c>
      <c r="E227" s="37" t="s">
        <v>306</v>
      </c>
      <c r="F227" s="38" t="s">
        <v>132</v>
      </c>
      <c r="G227" s="39">
        <v>1</v>
      </c>
      <c r="H227" s="40">
        <v>0</v>
      </c>
      <c r="I227" s="40">
        <f>ROUND(G227*H227,P4)</f>
        <v>0</v>
      </c>
      <c r="J227" s="38" t="s">
        <v>45</v>
      </c>
      <c r="O227" s="41">
        <f>I227*0.21</f>
        <v>0</v>
      </c>
      <c r="P227">
        <v>3</v>
      </c>
    </row>
    <row r="228">
      <c r="A228" s="35" t="s">
        <v>46</v>
      </c>
      <c r="B228" s="42"/>
      <c r="C228" s="43"/>
      <c r="D228" s="43"/>
      <c r="E228" s="49" t="s">
        <v>42</v>
      </c>
      <c r="F228" s="43"/>
      <c r="G228" s="43"/>
      <c r="H228" s="43"/>
      <c r="I228" s="43"/>
      <c r="J228" s="44"/>
    </row>
    <row r="229">
      <c r="A229" s="35" t="s">
        <v>48</v>
      </c>
      <c r="B229" s="42"/>
      <c r="C229" s="43"/>
      <c r="D229" s="43"/>
      <c r="E229" s="45" t="s">
        <v>307</v>
      </c>
      <c r="F229" s="43"/>
      <c r="G229" s="43"/>
      <c r="H229" s="43"/>
      <c r="I229" s="43"/>
      <c r="J229" s="44"/>
    </row>
    <row r="230" ht="105">
      <c r="A230" s="35" t="s">
        <v>50</v>
      </c>
      <c r="B230" s="42"/>
      <c r="C230" s="43"/>
      <c r="D230" s="43"/>
      <c r="E230" s="37" t="s">
        <v>308</v>
      </c>
      <c r="F230" s="43"/>
      <c r="G230" s="43"/>
      <c r="H230" s="43"/>
      <c r="I230" s="43"/>
      <c r="J230" s="44"/>
    </row>
    <row r="231" ht="30">
      <c r="A231" s="35" t="s">
        <v>40</v>
      </c>
      <c r="B231" s="35">
        <v>55</v>
      </c>
      <c r="C231" s="36" t="s">
        <v>309</v>
      </c>
      <c r="D231" s="35" t="s">
        <v>42</v>
      </c>
      <c r="E231" s="37" t="s">
        <v>310</v>
      </c>
      <c r="F231" s="38" t="s">
        <v>125</v>
      </c>
      <c r="G231" s="39">
        <v>612</v>
      </c>
      <c r="H231" s="40">
        <v>0</v>
      </c>
      <c r="I231" s="40">
        <f>ROUND(G231*H231,P4)</f>
        <v>0</v>
      </c>
      <c r="J231" s="38" t="s">
        <v>45</v>
      </c>
      <c r="O231" s="41">
        <f>I231*0.21</f>
        <v>0</v>
      </c>
      <c r="P231">
        <v>3</v>
      </c>
    </row>
    <row r="232">
      <c r="A232" s="35" t="s">
        <v>46</v>
      </c>
      <c r="B232" s="42"/>
      <c r="C232" s="43"/>
      <c r="D232" s="43"/>
      <c r="E232" s="49" t="s">
        <v>42</v>
      </c>
      <c r="F232" s="43"/>
      <c r="G232" s="43"/>
      <c r="H232" s="43"/>
      <c r="I232" s="43"/>
      <c r="J232" s="44"/>
    </row>
    <row r="233">
      <c r="A233" s="35" t="s">
        <v>48</v>
      </c>
      <c r="B233" s="42"/>
      <c r="C233" s="43"/>
      <c r="D233" s="43"/>
      <c r="E233" s="45" t="s">
        <v>311</v>
      </c>
      <c r="F233" s="43"/>
      <c r="G233" s="43"/>
      <c r="H233" s="43"/>
      <c r="I233" s="43"/>
      <c r="J233" s="44"/>
    </row>
    <row r="234" ht="90">
      <c r="A234" s="35" t="s">
        <v>50</v>
      </c>
      <c r="B234" s="42"/>
      <c r="C234" s="43"/>
      <c r="D234" s="43"/>
      <c r="E234" s="37" t="s">
        <v>312</v>
      </c>
      <c r="F234" s="43"/>
      <c r="G234" s="43"/>
      <c r="H234" s="43"/>
      <c r="I234" s="43"/>
      <c r="J234" s="44"/>
    </row>
    <row r="235" ht="30">
      <c r="A235" s="35" t="s">
        <v>40</v>
      </c>
      <c r="B235" s="35">
        <v>56</v>
      </c>
      <c r="C235" s="36" t="s">
        <v>313</v>
      </c>
      <c r="D235" s="35" t="s">
        <v>42</v>
      </c>
      <c r="E235" s="37" t="s">
        <v>314</v>
      </c>
      <c r="F235" s="38" t="s">
        <v>125</v>
      </c>
      <c r="G235" s="39">
        <v>1121</v>
      </c>
      <c r="H235" s="40">
        <v>0</v>
      </c>
      <c r="I235" s="40">
        <f>ROUND(G235*H235,P4)</f>
        <v>0</v>
      </c>
      <c r="J235" s="38" t="s">
        <v>45</v>
      </c>
      <c r="O235" s="41">
        <f>I235*0.21</f>
        <v>0</v>
      </c>
      <c r="P235">
        <v>3</v>
      </c>
    </row>
    <row r="236">
      <c r="A236" s="35" t="s">
        <v>46</v>
      </c>
      <c r="B236" s="42"/>
      <c r="C236" s="43"/>
      <c r="D236" s="43"/>
      <c r="E236" s="49" t="s">
        <v>42</v>
      </c>
      <c r="F236" s="43"/>
      <c r="G236" s="43"/>
      <c r="H236" s="43"/>
      <c r="I236" s="43"/>
      <c r="J236" s="44"/>
    </row>
    <row r="237" ht="60">
      <c r="A237" s="35" t="s">
        <v>48</v>
      </c>
      <c r="B237" s="42"/>
      <c r="C237" s="43"/>
      <c r="D237" s="43"/>
      <c r="E237" s="45" t="s">
        <v>315</v>
      </c>
      <c r="F237" s="43"/>
      <c r="G237" s="43"/>
      <c r="H237" s="43"/>
      <c r="I237" s="43"/>
      <c r="J237" s="44"/>
    </row>
    <row r="238" ht="90">
      <c r="A238" s="35" t="s">
        <v>50</v>
      </c>
      <c r="B238" s="42"/>
      <c r="C238" s="43"/>
      <c r="D238" s="43"/>
      <c r="E238" s="37" t="s">
        <v>312</v>
      </c>
      <c r="F238" s="43"/>
      <c r="G238" s="43"/>
      <c r="H238" s="43"/>
      <c r="I238" s="43"/>
      <c r="J238" s="44"/>
    </row>
    <row r="239">
      <c r="A239" s="35" t="s">
        <v>40</v>
      </c>
      <c r="B239" s="35">
        <v>57</v>
      </c>
      <c r="C239" s="36" t="s">
        <v>316</v>
      </c>
      <c r="D239" s="35" t="s">
        <v>42</v>
      </c>
      <c r="E239" s="37" t="s">
        <v>317</v>
      </c>
      <c r="F239" s="38" t="s">
        <v>125</v>
      </c>
      <c r="G239" s="39">
        <v>125.5</v>
      </c>
      <c r="H239" s="40">
        <v>0</v>
      </c>
      <c r="I239" s="40">
        <f>ROUND(G239*H239,P4)</f>
        <v>0</v>
      </c>
      <c r="J239" s="38" t="s">
        <v>45</v>
      </c>
      <c r="O239" s="41">
        <f>I239*0.21</f>
        <v>0</v>
      </c>
      <c r="P239">
        <v>3</v>
      </c>
    </row>
    <row r="240">
      <c r="A240" s="35" t="s">
        <v>46</v>
      </c>
      <c r="B240" s="42"/>
      <c r="C240" s="43"/>
      <c r="D240" s="43"/>
      <c r="E240" s="37" t="s">
        <v>318</v>
      </c>
      <c r="F240" s="43"/>
      <c r="G240" s="43"/>
      <c r="H240" s="43"/>
      <c r="I240" s="43"/>
      <c r="J240" s="44"/>
    </row>
    <row r="241" ht="30">
      <c r="A241" s="35" t="s">
        <v>48</v>
      </c>
      <c r="B241" s="42"/>
      <c r="C241" s="43"/>
      <c r="D241" s="43"/>
      <c r="E241" s="45" t="s">
        <v>319</v>
      </c>
      <c r="F241" s="43"/>
      <c r="G241" s="43"/>
      <c r="H241" s="43"/>
      <c r="I241" s="43"/>
      <c r="J241" s="44"/>
    </row>
    <row r="242" ht="90">
      <c r="A242" s="35" t="s">
        <v>50</v>
      </c>
      <c r="B242" s="42"/>
      <c r="C242" s="43"/>
      <c r="D242" s="43"/>
      <c r="E242" s="37" t="s">
        <v>312</v>
      </c>
      <c r="F242" s="43"/>
      <c r="G242" s="43"/>
      <c r="H242" s="43"/>
      <c r="I242" s="43"/>
      <c r="J242" s="44"/>
    </row>
    <row r="243">
      <c r="A243" s="35" t="s">
        <v>40</v>
      </c>
      <c r="B243" s="35">
        <v>58</v>
      </c>
      <c r="C243" s="36" t="s">
        <v>320</v>
      </c>
      <c r="D243" s="35" t="s">
        <v>42</v>
      </c>
      <c r="E243" s="37" t="s">
        <v>321</v>
      </c>
      <c r="F243" s="38" t="s">
        <v>125</v>
      </c>
      <c r="G243" s="39">
        <v>131.09999999999999</v>
      </c>
      <c r="H243" s="40">
        <v>0</v>
      </c>
      <c r="I243" s="40">
        <f>ROUND(G243*H243,P4)</f>
        <v>0</v>
      </c>
      <c r="J243" s="38" t="s">
        <v>45</v>
      </c>
      <c r="O243" s="41">
        <f>I243*0.21</f>
        <v>0</v>
      </c>
      <c r="P243">
        <v>3</v>
      </c>
    </row>
    <row r="244">
      <c r="A244" s="35" t="s">
        <v>46</v>
      </c>
      <c r="B244" s="42"/>
      <c r="C244" s="43"/>
      <c r="D244" s="43"/>
      <c r="E244" s="49" t="s">
        <v>42</v>
      </c>
      <c r="F244" s="43"/>
      <c r="G244" s="43"/>
      <c r="H244" s="43"/>
      <c r="I244" s="43"/>
      <c r="J244" s="44"/>
    </row>
    <row r="245">
      <c r="A245" s="35" t="s">
        <v>48</v>
      </c>
      <c r="B245" s="42"/>
      <c r="C245" s="43"/>
      <c r="D245" s="43"/>
      <c r="E245" s="45" t="s">
        <v>253</v>
      </c>
      <c r="F245" s="43"/>
      <c r="G245" s="43"/>
      <c r="H245" s="43"/>
      <c r="I245" s="43"/>
      <c r="J245" s="44"/>
    </row>
    <row r="246" ht="75">
      <c r="A246" s="35" t="s">
        <v>50</v>
      </c>
      <c r="B246" s="42"/>
      <c r="C246" s="43"/>
      <c r="D246" s="43"/>
      <c r="E246" s="37" t="s">
        <v>322</v>
      </c>
      <c r="F246" s="43"/>
      <c r="G246" s="43"/>
      <c r="H246" s="43"/>
      <c r="I246" s="43"/>
      <c r="J246" s="44"/>
    </row>
    <row r="247">
      <c r="A247" s="35" t="s">
        <v>40</v>
      </c>
      <c r="B247" s="35">
        <v>59</v>
      </c>
      <c r="C247" s="36" t="s">
        <v>323</v>
      </c>
      <c r="D247" s="35" t="s">
        <v>42</v>
      </c>
      <c r="E247" s="37" t="s">
        <v>324</v>
      </c>
      <c r="F247" s="38" t="s">
        <v>125</v>
      </c>
      <c r="G247" s="39">
        <v>12</v>
      </c>
      <c r="H247" s="40">
        <v>0</v>
      </c>
      <c r="I247" s="40">
        <f>ROUND(G247*H247,P4)</f>
        <v>0</v>
      </c>
      <c r="J247" s="38" t="s">
        <v>45</v>
      </c>
      <c r="O247" s="41">
        <f>I247*0.21</f>
        <v>0</v>
      </c>
      <c r="P247">
        <v>3</v>
      </c>
    </row>
    <row r="248">
      <c r="A248" s="35" t="s">
        <v>46</v>
      </c>
      <c r="B248" s="42"/>
      <c r="C248" s="43"/>
      <c r="D248" s="43"/>
      <c r="E248" s="49" t="s">
        <v>42</v>
      </c>
      <c r="F248" s="43"/>
      <c r="G248" s="43"/>
      <c r="H248" s="43"/>
      <c r="I248" s="43"/>
      <c r="J248" s="44"/>
    </row>
    <row r="249">
      <c r="A249" s="35" t="s">
        <v>48</v>
      </c>
      <c r="B249" s="42"/>
      <c r="C249" s="43"/>
      <c r="D249" s="43"/>
      <c r="E249" s="45" t="s">
        <v>325</v>
      </c>
      <c r="F249" s="43"/>
      <c r="G249" s="43"/>
      <c r="H249" s="43"/>
      <c r="I249" s="43"/>
      <c r="J249" s="44"/>
    </row>
    <row r="250" ht="255">
      <c r="A250" s="35" t="s">
        <v>50</v>
      </c>
      <c r="B250" s="42"/>
      <c r="C250" s="43"/>
      <c r="D250" s="43"/>
      <c r="E250" s="37" t="s">
        <v>326</v>
      </c>
      <c r="F250" s="43"/>
      <c r="G250" s="43"/>
      <c r="H250" s="43"/>
      <c r="I250" s="43"/>
      <c r="J250" s="44"/>
    </row>
    <row r="251">
      <c r="A251" s="35" t="s">
        <v>40</v>
      </c>
      <c r="B251" s="35">
        <v>60</v>
      </c>
      <c r="C251" s="36" t="s">
        <v>327</v>
      </c>
      <c r="D251" s="35" t="s">
        <v>42</v>
      </c>
      <c r="E251" s="37" t="s">
        <v>328</v>
      </c>
      <c r="F251" s="38" t="s">
        <v>125</v>
      </c>
      <c r="G251" s="39">
        <v>6.5</v>
      </c>
      <c r="H251" s="40">
        <v>0</v>
      </c>
      <c r="I251" s="40">
        <f>ROUND(G251*H251,P4)</f>
        <v>0</v>
      </c>
      <c r="J251" s="38" t="s">
        <v>45</v>
      </c>
      <c r="O251" s="41">
        <f>I251*0.21</f>
        <v>0</v>
      </c>
      <c r="P251">
        <v>3</v>
      </c>
    </row>
    <row r="252">
      <c r="A252" s="35" t="s">
        <v>46</v>
      </c>
      <c r="B252" s="42"/>
      <c r="C252" s="43"/>
      <c r="D252" s="43"/>
      <c r="E252" s="49" t="s">
        <v>42</v>
      </c>
      <c r="F252" s="43"/>
      <c r="G252" s="43"/>
      <c r="H252" s="43"/>
      <c r="I252" s="43"/>
      <c r="J252" s="44"/>
    </row>
    <row r="253">
      <c r="A253" s="35" t="s">
        <v>48</v>
      </c>
      <c r="B253" s="42"/>
      <c r="C253" s="43"/>
      <c r="D253" s="43"/>
      <c r="E253" s="45" t="s">
        <v>329</v>
      </c>
      <c r="F253" s="43"/>
      <c r="G253" s="43"/>
      <c r="H253" s="43"/>
      <c r="I253" s="43"/>
      <c r="J253" s="44"/>
    </row>
    <row r="254" ht="135">
      <c r="A254" s="35" t="s">
        <v>50</v>
      </c>
      <c r="B254" s="42"/>
      <c r="C254" s="43"/>
      <c r="D254" s="43"/>
      <c r="E254" s="37" t="s">
        <v>330</v>
      </c>
      <c r="F254" s="43"/>
      <c r="G254" s="43"/>
      <c r="H254" s="43"/>
      <c r="I254" s="43"/>
      <c r="J254" s="44"/>
    </row>
    <row r="255">
      <c r="A255" s="35" t="s">
        <v>40</v>
      </c>
      <c r="B255" s="35">
        <v>61</v>
      </c>
      <c r="C255" s="36" t="s">
        <v>331</v>
      </c>
      <c r="D255" s="35" t="s">
        <v>42</v>
      </c>
      <c r="E255" s="37" t="s">
        <v>332</v>
      </c>
      <c r="F255" s="38" t="s">
        <v>102</v>
      </c>
      <c r="G255" s="39">
        <v>9</v>
      </c>
      <c r="H255" s="40">
        <v>0</v>
      </c>
      <c r="I255" s="40">
        <f>ROUND(G255*H255,P4)</f>
        <v>0</v>
      </c>
      <c r="J255" s="38" t="s">
        <v>45</v>
      </c>
      <c r="O255" s="41">
        <f>I255*0.21</f>
        <v>0</v>
      </c>
      <c r="P255">
        <v>3</v>
      </c>
    </row>
    <row r="256">
      <c r="A256" s="35" t="s">
        <v>46</v>
      </c>
      <c r="B256" s="42"/>
      <c r="C256" s="43"/>
      <c r="D256" s="43"/>
      <c r="E256" s="49" t="s">
        <v>42</v>
      </c>
      <c r="F256" s="43"/>
      <c r="G256" s="43"/>
      <c r="H256" s="43"/>
      <c r="I256" s="43"/>
      <c r="J256" s="44"/>
    </row>
    <row r="257">
      <c r="A257" s="35" t="s">
        <v>48</v>
      </c>
      <c r="B257" s="42"/>
      <c r="C257" s="43"/>
      <c r="D257" s="43"/>
      <c r="E257" s="45" t="s">
        <v>333</v>
      </c>
      <c r="F257" s="43"/>
      <c r="G257" s="43"/>
      <c r="H257" s="43"/>
      <c r="I257" s="43"/>
      <c r="J257" s="44"/>
    </row>
    <row r="258" ht="165">
      <c r="A258" s="35" t="s">
        <v>50</v>
      </c>
      <c r="B258" s="42"/>
      <c r="C258" s="43"/>
      <c r="D258" s="43"/>
      <c r="E258" s="37" t="s">
        <v>334</v>
      </c>
      <c r="F258" s="43"/>
      <c r="G258" s="43"/>
      <c r="H258" s="43"/>
      <c r="I258" s="43"/>
      <c r="J258" s="44"/>
    </row>
    <row r="259">
      <c r="A259" s="35" t="s">
        <v>40</v>
      </c>
      <c r="B259" s="35">
        <v>62</v>
      </c>
      <c r="C259" s="36" t="s">
        <v>335</v>
      </c>
      <c r="D259" s="35" t="s">
        <v>42</v>
      </c>
      <c r="E259" s="37" t="s">
        <v>336</v>
      </c>
      <c r="F259" s="38" t="s">
        <v>92</v>
      </c>
      <c r="G259" s="39">
        <v>0.16</v>
      </c>
      <c r="H259" s="40">
        <v>0</v>
      </c>
      <c r="I259" s="40">
        <f>ROUND(G259*H259,P4)</f>
        <v>0</v>
      </c>
      <c r="J259" s="38" t="s">
        <v>45</v>
      </c>
      <c r="O259" s="41">
        <f>I259*0.21</f>
        <v>0</v>
      </c>
      <c r="P259">
        <v>3</v>
      </c>
    </row>
    <row r="260">
      <c r="A260" s="35" t="s">
        <v>46</v>
      </c>
      <c r="B260" s="42"/>
      <c r="C260" s="43"/>
      <c r="D260" s="43"/>
      <c r="E260" s="49" t="s">
        <v>42</v>
      </c>
      <c r="F260" s="43"/>
      <c r="G260" s="43"/>
      <c r="H260" s="43"/>
      <c r="I260" s="43"/>
      <c r="J260" s="44"/>
    </row>
    <row r="261" ht="30">
      <c r="A261" s="35" t="s">
        <v>48</v>
      </c>
      <c r="B261" s="42"/>
      <c r="C261" s="43"/>
      <c r="D261" s="43"/>
      <c r="E261" s="45" t="s">
        <v>337</v>
      </c>
      <c r="F261" s="43"/>
      <c r="G261" s="43"/>
      <c r="H261" s="43"/>
      <c r="I261" s="43"/>
      <c r="J261" s="44"/>
    </row>
    <row r="262" ht="150">
      <c r="A262" s="35" t="s">
        <v>50</v>
      </c>
      <c r="B262" s="46"/>
      <c r="C262" s="47"/>
      <c r="D262" s="47"/>
      <c r="E262" s="37" t="s">
        <v>338</v>
      </c>
      <c r="F262" s="47"/>
      <c r="G262" s="47"/>
      <c r="H262" s="47"/>
      <c r="I262" s="47"/>
      <c r="J262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15</v>
      </c>
      <c r="I3" s="23">
        <f>SUMIFS(I8:I118,A8:A118,"SD")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38</v>
      </c>
      <c r="D8" s="32"/>
      <c r="E8" s="29" t="s">
        <v>39</v>
      </c>
      <c r="F8" s="32"/>
      <c r="G8" s="32"/>
      <c r="H8" s="32"/>
      <c r="I8" s="33">
        <f>SUMIFS(I9:I16,A9:A16,"P")</f>
        <v>0</v>
      </c>
      <c r="J8" s="34"/>
    </row>
    <row r="9" ht="30">
      <c r="A9" s="35" t="s">
        <v>40</v>
      </c>
      <c r="B9" s="35">
        <v>1</v>
      </c>
      <c r="C9" s="36" t="s">
        <v>90</v>
      </c>
      <c r="D9" s="35" t="s">
        <v>42</v>
      </c>
      <c r="E9" s="37" t="s">
        <v>91</v>
      </c>
      <c r="F9" s="38" t="s">
        <v>92</v>
      </c>
      <c r="G9" s="39">
        <v>1986.6600000000001</v>
      </c>
      <c r="H9" s="40">
        <v>0</v>
      </c>
      <c r="I9" s="40">
        <f>ROUND(G9*H9,P4)</f>
        <v>0</v>
      </c>
      <c r="J9" s="38" t="s">
        <v>45</v>
      </c>
      <c r="O9" s="41">
        <f>I9*0.21</f>
        <v>0</v>
      </c>
      <c r="P9">
        <v>3</v>
      </c>
    </row>
    <row r="10">
      <c r="A10" s="35" t="s">
        <v>46</v>
      </c>
      <c r="B10" s="42"/>
      <c r="C10" s="43"/>
      <c r="D10" s="43"/>
      <c r="E10" s="49" t="s">
        <v>42</v>
      </c>
      <c r="F10" s="43"/>
      <c r="G10" s="43"/>
      <c r="H10" s="43"/>
      <c r="I10" s="43"/>
      <c r="J10" s="44"/>
    </row>
    <row r="11">
      <c r="A11" s="35" t="s">
        <v>48</v>
      </c>
      <c r="B11" s="42"/>
      <c r="C11" s="43"/>
      <c r="D11" s="43"/>
      <c r="E11" s="45" t="s">
        <v>339</v>
      </c>
      <c r="F11" s="43"/>
      <c r="G11" s="43"/>
      <c r="H11" s="43"/>
      <c r="I11" s="43"/>
      <c r="J11" s="44"/>
    </row>
    <row r="12" ht="165">
      <c r="A12" s="35" t="s">
        <v>50</v>
      </c>
      <c r="B12" s="42"/>
      <c r="C12" s="43"/>
      <c r="D12" s="43"/>
      <c r="E12" s="37" t="s">
        <v>94</v>
      </c>
      <c r="F12" s="43"/>
      <c r="G12" s="43"/>
      <c r="H12" s="43"/>
      <c r="I12" s="43"/>
      <c r="J12" s="44"/>
    </row>
    <row r="13" ht="30">
      <c r="A13" s="35" t="s">
        <v>40</v>
      </c>
      <c r="B13" s="35">
        <v>2</v>
      </c>
      <c r="C13" s="36" t="s">
        <v>95</v>
      </c>
      <c r="D13" s="35" t="s">
        <v>42</v>
      </c>
      <c r="E13" s="37" t="s">
        <v>96</v>
      </c>
      <c r="F13" s="38" t="s">
        <v>92</v>
      </c>
      <c r="G13" s="39">
        <v>183</v>
      </c>
      <c r="H13" s="40">
        <v>0</v>
      </c>
      <c r="I13" s="40">
        <f>ROUND(G13*H13,P4)</f>
        <v>0</v>
      </c>
      <c r="J13" s="38" t="s">
        <v>45</v>
      </c>
      <c r="O13" s="41">
        <f>I13*0.21</f>
        <v>0</v>
      </c>
      <c r="P13">
        <v>3</v>
      </c>
    </row>
    <row r="14">
      <c r="A14" s="35" t="s">
        <v>46</v>
      </c>
      <c r="B14" s="42"/>
      <c r="C14" s="43"/>
      <c r="D14" s="43"/>
      <c r="E14" s="49" t="s">
        <v>42</v>
      </c>
      <c r="F14" s="43"/>
      <c r="G14" s="43"/>
      <c r="H14" s="43"/>
      <c r="I14" s="43"/>
      <c r="J14" s="44"/>
    </row>
    <row r="15" ht="45">
      <c r="A15" s="35" t="s">
        <v>48</v>
      </c>
      <c r="B15" s="42"/>
      <c r="C15" s="43"/>
      <c r="D15" s="43"/>
      <c r="E15" s="45" t="s">
        <v>340</v>
      </c>
      <c r="F15" s="43"/>
      <c r="G15" s="43"/>
      <c r="H15" s="43"/>
      <c r="I15" s="43"/>
      <c r="J15" s="44"/>
    </row>
    <row r="16" ht="165">
      <c r="A16" s="35" t="s">
        <v>50</v>
      </c>
      <c r="B16" s="42"/>
      <c r="C16" s="43"/>
      <c r="D16" s="43"/>
      <c r="E16" s="37" t="s">
        <v>94</v>
      </c>
      <c r="F16" s="43"/>
      <c r="G16" s="43"/>
      <c r="H16" s="43"/>
      <c r="I16" s="43"/>
      <c r="J16" s="44"/>
    </row>
    <row r="17">
      <c r="A17" s="29" t="s">
        <v>37</v>
      </c>
      <c r="B17" s="30"/>
      <c r="C17" s="31" t="s">
        <v>98</v>
      </c>
      <c r="D17" s="32"/>
      <c r="E17" s="29" t="s">
        <v>99</v>
      </c>
      <c r="F17" s="32"/>
      <c r="G17" s="32"/>
      <c r="H17" s="32"/>
      <c r="I17" s="33">
        <f>SUMIFS(I18:I57,A18:A57,"P")</f>
        <v>0</v>
      </c>
      <c r="J17" s="34"/>
    </row>
    <row r="18">
      <c r="A18" s="35" t="s">
        <v>40</v>
      </c>
      <c r="B18" s="35">
        <v>3</v>
      </c>
      <c r="C18" s="36" t="s">
        <v>341</v>
      </c>
      <c r="D18" s="35" t="s">
        <v>42</v>
      </c>
      <c r="E18" s="37" t="s">
        <v>342</v>
      </c>
      <c r="F18" s="38" t="s">
        <v>107</v>
      </c>
      <c r="G18" s="39">
        <v>14.199999999999999</v>
      </c>
      <c r="H18" s="40">
        <v>0</v>
      </c>
      <c r="I18" s="40">
        <f>ROUND(G18*H18,P4)</f>
        <v>0</v>
      </c>
      <c r="J18" s="38" t="s">
        <v>45</v>
      </c>
      <c r="O18" s="41">
        <f>I18*0.21</f>
        <v>0</v>
      </c>
      <c r="P18">
        <v>3</v>
      </c>
    </row>
    <row r="19">
      <c r="A19" s="35" t="s">
        <v>46</v>
      </c>
      <c r="B19" s="42"/>
      <c r="C19" s="43"/>
      <c r="D19" s="43"/>
      <c r="E19" s="49" t="s">
        <v>42</v>
      </c>
      <c r="F19" s="43"/>
      <c r="G19" s="43"/>
      <c r="H19" s="43"/>
      <c r="I19" s="43"/>
      <c r="J19" s="44"/>
    </row>
    <row r="20">
      <c r="A20" s="35" t="s">
        <v>48</v>
      </c>
      <c r="B20" s="42"/>
      <c r="C20" s="43"/>
      <c r="D20" s="43"/>
      <c r="E20" s="45" t="s">
        <v>343</v>
      </c>
      <c r="F20" s="43"/>
      <c r="G20" s="43"/>
      <c r="H20" s="43"/>
      <c r="I20" s="43"/>
      <c r="J20" s="44"/>
    </row>
    <row r="21" ht="75">
      <c r="A21" s="35" t="s">
        <v>50</v>
      </c>
      <c r="B21" s="42"/>
      <c r="C21" s="43"/>
      <c r="D21" s="43"/>
      <c r="E21" s="37" t="s">
        <v>344</v>
      </c>
      <c r="F21" s="43"/>
      <c r="G21" s="43"/>
      <c r="H21" s="43"/>
      <c r="I21" s="43"/>
      <c r="J21" s="44"/>
    </row>
    <row r="22">
      <c r="A22" s="35" t="s">
        <v>40</v>
      </c>
      <c r="B22" s="35">
        <v>4</v>
      </c>
      <c r="C22" s="36" t="s">
        <v>345</v>
      </c>
      <c r="D22" s="35" t="s">
        <v>42</v>
      </c>
      <c r="E22" s="37" t="s">
        <v>346</v>
      </c>
      <c r="F22" s="38" t="s">
        <v>107</v>
      </c>
      <c r="G22" s="39">
        <v>159.25</v>
      </c>
      <c r="H22" s="40">
        <v>0</v>
      </c>
      <c r="I22" s="40">
        <f>ROUND(G22*H22,P4)</f>
        <v>0</v>
      </c>
      <c r="J22" s="38" t="s">
        <v>45</v>
      </c>
      <c r="O22" s="41">
        <f>I22*0.21</f>
        <v>0</v>
      </c>
      <c r="P22">
        <v>3</v>
      </c>
    </row>
    <row r="23">
      <c r="A23" s="35" t="s">
        <v>46</v>
      </c>
      <c r="B23" s="42"/>
      <c r="C23" s="43"/>
      <c r="D23" s="43"/>
      <c r="E23" s="49" t="s">
        <v>42</v>
      </c>
      <c r="F23" s="43"/>
      <c r="G23" s="43"/>
      <c r="H23" s="43"/>
      <c r="I23" s="43"/>
      <c r="J23" s="44"/>
    </row>
    <row r="24">
      <c r="A24" s="35" t="s">
        <v>48</v>
      </c>
      <c r="B24" s="42"/>
      <c r="C24" s="43"/>
      <c r="D24" s="43"/>
      <c r="E24" s="45" t="s">
        <v>347</v>
      </c>
      <c r="F24" s="43"/>
      <c r="G24" s="43"/>
      <c r="H24" s="43"/>
      <c r="I24" s="43"/>
      <c r="J24" s="44"/>
    </row>
    <row r="25" ht="409.5">
      <c r="A25" s="35" t="s">
        <v>50</v>
      </c>
      <c r="B25" s="42"/>
      <c r="C25" s="43"/>
      <c r="D25" s="43"/>
      <c r="E25" s="37" t="s">
        <v>149</v>
      </c>
      <c r="F25" s="43"/>
      <c r="G25" s="43"/>
      <c r="H25" s="43"/>
      <c r="I25" s="43"/>
      <c r="J25" s="44"/>
    </row>
    <row r="26">
      <c r="A26" s="35" t="s">
        <v>40</v>
      </c>
      <c r="B26" s="35">
        <v>5</v>
      </c>
      <c r="C26" s="36" t="s">
        <v>348</v>
      </c>
      <c r="D26" s="35" t="s">
        <v>42</v>
      </c>
      <c r="E26" s="37" t="s">
        <v>349</v>
      </c>
      <c r="F26" s="38" t="s">
        <v>107</v>
      </c>
      <c r="G26" s="39">
        <v>68.25</v>
      </c>
      <c r="H26" s="40">
        <v>0</v>
      </c>
      <c r="I26" s="40">
        <f>ROUND(G26*H26,P4)</f>
        <v>0</v>
      </c>
      <c r="J26" s="38" t="s">
        <v>45</v>
      </c>
      <c r="O26" s="41">
        <f>I26*0.21</f>
        <v>0</v>
      </c>
      <c r="P26">
        <v>3</v>
      </c>
    </row>
    <row r="27">
      <c r="A27" s="35" t="s">
        <v>46</v>
      </c>
      <c r="B27" s="42"/>
      <c r="C27" s="43"/>
      <c r="D27" s="43"/>
      <c r="E27" s="49" t="s">
        <v>42</v>
      </c>
      <c r="F27" s="43"/>
      <c r="G27" s="43"/>
      <c r="H27" s="43"/>
      <c r="I27" s="43"/>
      <c r="J27" s="44"/>
    </row>
    <row r="28">
      <c r="A28" s="35" t="s">
        <v>48</v>
      </c>
      <c r="B28" s="42"/>
      <c r="C28" s="43"/>
      <c r="D28" s="43"/>
      <c r="E28" s="45" t="s">
        <v>350</v>
      </c>
      <c r="F28" s="43"/>
      <c r="G28" s="43"/>
      <c r="H28" s="43"/>
      <c r="I28" s="43"/>
      <c r="J28" s="44"/>
    </row>
    <row r="29" ht="409.5">
      <c r="A29" s="35" t="s">
        <v>50</v>
      </c>
      <c r="B29" s="42"/>
      <c r="C29" s="43"/>
      <c r="D29" s="43"/>
      <c r="E29" s="37" t="s">
        <v>149</v>
      </c>
      <c r="F29" s="43"/>
      <c r="G29" s="43"/>
      <c r="H29" s="43"/>
      <c r="I29" s="43"/>
      <c r="J29" s="44"/>
    </row>
    <row r="30">
      <c r="A30" s="35" t="s">
        <v>40</v>
      </c>
      <c r="B30" s="35">
        <v>6</v>
      </c>
      <c r="C30" s="36" t="s">
        <v>146</v>
      </c>
      <c r="D30" s="35" t="s">
        <v>42</v>
      </c>
      <c r="E30" s="37" t="s">
        <v>147</v>
      </c>
      <c r="F30" s="38" t="s">
        <v>107</v>
      </c>
      <c r="G30" s="39">
        <v>1001.7</v>
      </c>
      <c r="H30" s="40">
        <v>0</v>
      </c>
      <c r="I30" s="40">
        <f>ROUND(G30*H30,P4)</f>
        <v>0</v>
      </c>
      <c r="J30" s="38" t="s">
        <v>45</v>
      </c>
      <c r="O30" s="41">
        <f>I30*0.21</f>
        <v>0</v>
      </c>
      <c r="P30">
        <v>3</v>
      </c>
    </row>
    <row r="31">
      <c r="A31" s="35" t="s">
        <v>46</v>
      </c>
      <c r="B31" s="42"/>
      <c r="C31" s="43"/>
      <c r="D31" s="43"/>
      <c r="E31" s="49" t="s">
        <v>42</v>
      </c>
      <c r="F31" s="43"/>
      <c r="G31" s="43"/>
      <c r="H31" s="43"/>
      <c r="I31" s="43"/>
      <c r="J31" s="44"/>
    </row>
    <row r="32" ht="45">
      <c r="A32" s="35" t="s">
        <v>48</v>
      </c>
      <c r="B32" s="42"/>
      <c r="C32" s="43"/>
      <c r="D32" s="43"/>
      <c r="E32" s="45" t="s">
        <v>351</v>
      </c>
      <c r="F32" s="43"/>
      <c r="G32" s="43"/>
      <c r="H32" s="43"/>
      <c r="I32" s="43"/>
      <c r="J32" s="44"/>
    </row>
    <row r="33" ht="409.5">
      <c r="A33" s="35" t="s">
        <v>50</v>
      </c>
      <c r="B33" s="42"/>
      <c r="C33" s="43"/>
      <c r="D33" s="43"/>
      <c r="E33" s="37" t="s">
        <v>149</v>
      </c>
      <c r="F33" s="43"/>
      <c r="G33" s="43"/>
      <c r="H33" s="43"/>
      <c r="I33" s="43"/>
      <c r="J33" s="44"/>
    </row>
    <row r="34">
      <c r="A34" s="35" t="s">
        <v>40</v>
      </c>
      <c r="B34" s="35">
        <v>7</v>
      </c>
      <c r="C34" s="36" t="s">
        <v>154</v>
      </c>
      <c r="D34" s="35" t="s">
        <v>42</v>
      </c>
      <c r="E34" s="37" t="s">
        <v>155</v>
      </c>
      <c r="F34" s="38" t="s">
        <v>107</v>
      </c>
      <c r="G34" s="39">
        <v>1103.7</v>
      </c>
      <c r="H34" s="40">
        <v>0</v>
      </c>
      <c r="I34" s="40">
        <f>ROUND(G34*H34,P4)</f>
        <v>0</v>
      </c>
      <c r="J34" s="38" t="s">
        <v>45</v>
      </c>
      <c r="O34" s="41">
        <f>I34*0.21</f>
        <v>0</v>
      </c>
      <c r="P34">
        <v>3</v>
      </c>
    </row>
    <row r="35">
      <c r="A35" s="35" t="s">
        <v>46</v>
      </c>
      <c r="B35" s="42"/>
      <c r="C35" s="43"/>
      <c r="D35" s="43"/>
      <c r="E35" s="49" t="s">
        <v>42</v>
      </c>
      <c r="F35" s="43"/>
      <c r="G35" s="43"/>
      <c r="H35" s="43"/>
      <c r="I35" s="43"/>
      <c r="J35" s="44"/>
    </row>
    <row r="36" ht="45">
      <c r="A36" s="35" t="s">
        <v>48</v>
      </c>
      <c r="B36" s="42"/>
      <c r="C36" s="43"/>
      <c r="D36" s="43"/>
      <c r="E36" s="45" t="s">
        <v>352</v>
      </c>
      <c r="F36" s="43"/>
      <c r="G36" s="43"/>
      <c r="H36" s="43"/>
      <c r="I36" s="43"/>
      <c r="J36" s="44"/>
    </row>
    <row r="37" ht="270">
      <c r="A37" s="35" t="s">
        <v>50</v>
      </c>
      <c r="B37" s="42"/>
      <c r="C37" s="43"/>
      <c r="D37" s="43"/>
      <c r="E37" s="37" t="s">
        <v>157</v>
      </c>
      <c r="F37" s="43"/>
      <c r="G37" s="43"/>
      <c r="H37" s="43"/>
      <c r="I37" s="43"/>
      <c r="J37" s="44"/>
    </row>
    <row r="38">
      <c r="A38" s="35" t="s">
        <v>40</v>
      </c>
      <c r="B38" s="35">
        <v>8</v>
      </c>
      <c r="C38" s="36" t="s">
        <v>158</v>
      </c>
      <c r="D38" s="35" t="s">
        <v>42</v>
      </c>
      <c r="E38" s="37" t="s">
        <v>159</v>
      </c>
      <c r="F38" s="38" t="s">
        <v>107</v>
      </c>
      <c r="G38" s="39">
        <v>574</v>
      </c>
      <c r="H38" s="40">
        <v>0</v>
      </c>
      <c r="I38" s="40">
        <f>ROUND(G38*H38,P4)</f>
        <v>0</v>
      </c>
      <c r="J38" s="38" t="s">
        <v>45</v>
      </c>
      <c r="O38" s="41">
        <f>I38*0.21</f>
        <v>0</v>
      </c>
      <c r="P38">
        <v>3</v>
      </c>
    </row>
    <row r="39">
      <c r="A39" s="35" t="s">
        <v>46</v>
      </c>
      <c r="B39" s="42"/>
      <c r="C39" s="43"/>
      <c r="D39" s="43"/>
      <c r="E39" s="37" t="s">
        <v>160</v>
      </c>
      <c r="F39" s="43"/>
      <c r="G39" s="43"/>
      <c r="H39" s="43"/>
      <c r="I39" s="43"/>
      <c r="J39" s="44"/>
    </row>
    <row r="40" ht="45">
      <c r="A40" s="35" t="s">
        <v>48</v>
      </c>
      <c r="B40" s="42"/>
      <c r="C40" s="43"/>
      <c r="D40" s="43"/>
      <c r="E40" s="45" t="s">
        <v>353</v>
      </c>
      <c r="F40" s="43"/>
      <c r="G40" s="43"/>
      <c r="H40" s="43"/>
      <c r="I40" s="43"/>
      <c r="J40" s="44"/>
    </row>
    <row r="41" ht="330">
      <c r="A41" s="35" t="s">
        <v>50</v>
      </c>
      <c r="B41" s="42"/>
      <c r="C41" s="43"/>
      <c r="D41" s="43"/>
      <c r="E41" s="37" t="s">
        <v>162</v>
      </c>
      <c r="F41" s="43"/>
      <c r="G41" s="43"/>
      <c r="H41" s="43"/>
      <c r="I41" s="43"/>
      <c r="J41" s="44"/>
    </row>
    <row r="42">
      <c r="A42" s="35" t="s">
        <v>40</v>
      </c>
      <c r="B42" s="35">
        <v>9</v>
      </c>
      <c r="C42" s="36" t="s">
        <v>354</v>
      </c>
      <c r="D42" s="35" t="s">
        <v>42</v>
      </c>
      <c r="E42" s="37" t="s">
        <v>355</v>
      </c>
      <c r="F42" s="38" t="s">
        <v>107</v>
      </c>
      <c r="G42" s="39">
        <v>125.5</v>
      </c>
      <c r="H42" s="40">
        <v>0</v>
      </c>
      <c r="I42" s="40">
        <f>ROUND(G42*H42,P4)</f>
        <v>0</v>
      </c>
      <c r="J42" s="38" t="s">
        <v>45</v>
      </c>
      <c r="O42" s="41">
        <f>I42*0.21</f>
        <v>0</v>
      </c>
      <c r="P42">
        <v>3</v>
      </c>
    </row>
    <row r="43">
      <c r="A43" s="35" t="s">
        <v>46</v>
      </c>
      <c r="B43" s="42"/>
      <c r="C43" s="43"/>
      <c r="D43" s="43"/>
      <c r="E43" s="49" t="s">
        <v>42</v>
      </c>
      <c r="F43" s="43"/>
      <c r="G43" s="43"/>
      <c r="H43" s="43"/>
      <c r="I43" s="43"/>
      <c r="J43" s="44"/>
    </row>
    <row r="44">
      <c r="A44" s="35" t="s">
        <v>48</v>
      </c>
      <c r="B44" s="42"/>
      <c r="C44" s="43"/>
      <c r="D44" s="43"/>
      <c r="E44" s="45" t="s">
        <v>356</v>
      </c>
      <c r="F44" s="43"/>
      <c r="G44" s="43"/>
      <c r="H44" s="43"/>
      <c r="I44" s="43"/>
      <c r="J44" s="44"/>
    </row>
    <row r="45" ht="409.5">
      <c r="A45" s="35" t="s">
        <v>50</v>
      </c>
      <c r="B45" s="42"/>
      <c r="C45" s="43"/>
      <c r="D45" s="43"/>
      <c r="E45" s="37" t="s">
        <v>357</v>
      </c>
      <c r="F45" s="43"/>
      <c r="G45" s="43"/>
      <c r="H45" s="43"/>
      <c r="I45" s="43"/>
      <c r="J45" s="44"/>
    </row>
    <row r="46">
      <c r="A46" s="35" t="s">
        <v>40</v>
      </c>
      <c r="B46" s="35">
        <v>10</v>
      </c>
      <c r="C46" s="36" t="s">
        <v>163</v>
      </c>
      <c r="D46" s="35" t="s">
        <v>42</v>
      </c>
      <c r="E46" s="37" t="s">
        <v>164</v>
      </c>
      <c r="F46" s="38" t="s">
        <v>107</v>
      </c>
      <c r="G46" s="39">
        <v>353.5</v>
      </c>
      <c r="H46" s="40">
        <v>0</v>
      </c>
      <c r="I46" s="40">
        <f>ROUND(G46*H46,P4)</f>
        <v>0</v>
      </c>
      <c r="J46" s="38" t="s">
        <v>45</v>
      </c>
      <c r="O46" s="41">
        <f>I46*0.21</f>
        <v>0</v>
      </c>
      <c r="P46">
        <v>3</v>
      </c>
    </row>
    <row r="47">
      <c r="A47" s="35" t="s">
        <v>46</v>
      </c>
      <c r="B47" s="42"/>
      <c r="C47" s="43"/>
      <c r="D47" s="43"/>
      <c r="E47" s="49" t="s">
        <v>42</v>
      </c>
      <c r="F47" s="43"/>
      <c r="G47" s="43"/>
      <c r="H47" s="43"/>
      <c r="I47" s="43"/>
      <c r="J47" s="44"/>
    </row>
    <row r="48" ht="45">
      <c r="A48" s="35" t="s">
        <v>48</v>
      </c>
      <c r="B48" s="42"/>
      <c r="C48" s="43"/>
      <c r="D48" s="43"/>
      <c r="E48" s="45" t="s">
        <v>358</v>
      </c>
      <c r="F48" s="43"/>
      <c r="G48" s="43"/>
      <c r="H48" s="43"/>
      <c r="I48" s="43"/>
      <c r="J48" s="44"/>
    </row>
    <row r="49" ht="409.5">
      <c r="A49" s="35" t="s">
        <v>50</v>
      </c>
      <c r="B49" s="42"/>
      <c r="C49" s="43"/>
      <c r="D49" s="43"/>
      <c r="E49" s="37" t="s">
        <v>166</v>
      </c>
      <c r="F49" s="43"/>
      <c r="G49" s="43"/>
      <c r="H49" s="43"/>
      <c r="I49" s="43"/>
      <c r="J49" s="44"/>
    </row>
    <row r="50">
      <c r="A50" s="35" t="s">
        <v>40</v>
      </c>
      <c r="B50" s="35">
        <v>11</v>
      </c>
      <c r="C50" s="36" t="s">
        <v>359</v>
      </c>
      <c r="D50" s="35" t="s">
        <v>42</v>
      </c>
      <c r="E50" s="37" t="s">
        <v>360</v>
      </c>
      <c r="F50" s="38" t="s">
        <v>132</v>
      </c>
      <c r="G50" s="39">
        <v>82</v>
      </c>
      <c r="H50" s="40">
        <v>0</v>
      </c>
      <c r="I50" s="40">
        <f>ROUND(G50*H50,P4)</f>
        <v>0</v>
      </c>
      <c r="J50" s="38" t="s">
        <v>45</v>
      </c>
      <c r="O50" s="41">
        <f>I50*0.21</f>
        <v>0</v>
      </c>
      <c r="P50">
        <v>3</v>
      </c>
    </row>
    <row r="51">
      <c r="A51" s="35" t="s">
        <v>46</v>
      </c>
      <c r="B51" s="42"/>
      <c r="C51" s="43"/>
      <c r="D51" s="43"/>
      <c r="E51" s="49" t="s">
        <v>42</v>
      </c>
      <c r="F51" s="43"/>
      <c r="G51" s="43"/>
      <c r="H51" s="43"/>
      <c r="I51" s="43"/>
      <c r="J51" s="44"/>
    </row>
    <row r="52">
      <c r="A52" s="35" t="s">
        <v>48</v>
      </c>
      <c r="B52" s="42"/>
      <c r="C52" s="43"/>
      <c r="D52" s="43"/>
      <c r="E52" s="45" t="s">
        <v>361</v>
      </c>
      <c r="F52" s="43"/>
      <c r="G52" s="43"/>
      <c r="H52" s="43"/>
      <c r="I52" s="43"/>
      <c r="J52" s="44"/>
    </row>
    <row r="53" ht="75">
      <c r="A53" s="35" t="s">
        <v>50</v>
      </c>
      <c r="B53" s="42"/>
      <c r="C53" s="43"/>
      <c r="D53" s="43"/>
      <c r="E53" s="37" t="s">
        <v>174</v>
      </c>
      <c r="F53" s="43"/>
      <c r="G53" s="43"/>
      <c r="H53" s="43"/>
      <c r="I53" s="43"/>
      <c r="J53" s="44"/>
    </row>
    <row r="54">
      <c r="A54" s="35" t="s">
        <v>40</v>
      </c>
      <c r="B54" s="35">
        <v>12</v>
      </c>
      <c r="C54" s="36" t="s">
        <v>175</v>
      </c>
      <c r="D54" s="35" t="s">
        <v>42</v>
      </c>
      <c r="E54" s="37" t="s">
        <v>176</v>
      </c>
      <c r="F54" s="38" t="s">
        <v>132</v>
      </c>
      <c r="G54" s="39">
        <v>82</v>
      </c>
      <c r="H54" s="40">
        <v>0</v>
      </c>
      <c r="I54" s="40">
        <f>ROUND(G54*H54,P4)</f>
        <v>0</v>
      </c>
      <c r="J54" s="38" t="s">
        <v>45</v>
      </c>
      <c r="O54" s="41">
        <f>I54*0.21</f>
        <v>0</v>
      </c>
      <c r="P54">
        <v>3</v>
      </c>
    </row>
    <row r="55">
      <c r="A55" s="35" t="s">
        <v>46</v>
      </c>
      <c r="B55" s="42"/>
      <c r="C55" s="43"/>
      <c r="D55" s="43"/>
      <c r="E55" s="49" t="s">
        <v>42</v>
      </c>
      <c r="F55" s="43"/>
      <c r="G55" s="43"/>
      <c r="H55" s="43"/>
      <c r="I55" s="43"/>
      <c r="J55" s="44"/>
    </row>
    <row r="56">
      <c r="A56" s="35" t="s">
        <v>48</v>
      </c>
      <c r="B56" s="42"/>
      <c r="C56" s="43"/>
      <c r="D56" s="43"/>
      <c r="E56" s="45" t="s">
        <v>361</v>
      </c>
      <c r="F56" s="43"/>
      <c r="G56" s="43"/>
      <c r="H56" s="43"/>
      <c r="I56" s="43"/>
      <c r="J56" s="44"/>
    </row>
    <row r="57" ht="75">
      <c r="A57" s="35" t="s">
        <v>50</v>
      </c>
      <c r="B57" s="42"/>
      <c r="C57" s="43"/>
      <c r="D57" s="43"/>
      <c r="E57" s="37" t="s">
        <v>178</v>
      </c>
      <c r="F57" s="43"/>
      <c r="G57" s="43"/>
      <c r="H57" s="43"/>
      <c r="I57" s="43"/>
      <c r="J57" s="44"/>
    </row>
    <row r="58">
      <c r="A58" s="29" t="s">
        <v>37</v>
      </c>
      <c r="B58" s="30"/>
      <c r="C58" s="31" t="s">
        <v>362</v>
      </c>
      <c r="D58" s="32"/>
      <c r="E58" s="29" t="s">
        <v>363</v>
      </c>
      <c r="F58" s="32"/>
      <c r="G58" s="32"/>
      <c r="H58" s="32"/>
      <c r="I58" s="33">
        <f>SUMIFS(I59:I62,A59:A62,"P")</f>
        <v>0</v>
      </c>
      <c r="J58" s="34"/>
    </row>
    <row r="59">
      <c r="A59" s="35" t="s">
        <v>40</v>
      </c>
      <c r="B59" s="35">
        <v>13</v>
      </c>
      <c r="C59" s="36" t="s">
        <v>364</v>
      </c>
      <c r="D59" s="35" t="s">
        <v>42</v>
      </c>
      <c r="E59" s="37" t="s">
        <v>365</v>
      </c>
      <c r="F59" s="38" t="s">
        <v>132</v>
      </c>
      <c r="G59" s="39">
        <v>440</v>
      </c>
      <c r="H59" s="40">
        <v>0</v>
      </c>
      <c r="I59" s="40">
        <f>ROUND(G59*H59,P4)</f>
        <v>0</v>
      </c>
      <c r="J59" s="38" t="s">
        <v>45</v>
      </c>
      <c r="O59" s="41">
        <f>I59*0.21</f>
        <v>0</v>
      </c>
      <c r="P59">
        <v>3</v>
      </c>
    </row>
    <row r="60">
      <c r="A60" s="35" t="s">
        <v>46</v>
      </c>
      <c r="B60" s="42"/>
      <c r="C60" s="43"/>
      <c r="D60" s="43"/>
      <c r="E60" s="49" t="s">
        <v>42</v>
      </c>
      <c r="F60" s="43"/>
      <c r="G60" s="43"/>
      <c r="H60" s="43"/>
      <c r="I60" s="43"/>
      <c r="J60" s="44"/>
    </row>
    <row r="61">
      <c r="A61" s="35" t="s">
        <v>48</v>
      </c>
      <c r="B61" s="42"/>
      <c r="C61" s="43"/>
      <c r="D61" s="43"/>
      <c r="E61" s="45" t="s">
        <v>366</v>
      </c>
      <c r="F61" s="43"/>
      <c r="G61" s="43"/>
      <c r="H61" s="43"/>
      <c r="I61" s="43"/>
      <c r="J61" s="44"/>
    </row>
    <row r="62" ht="105">
      <c r="A62" s="35" t="s">
        <v>50</v>
      </c>
      <c r="B62" s="42"/>
      <c r="C62" s="43"/>
      <c r="D62" s="43"/>
      <c r="E62" s="37" t="s">
        <v>367</v>
      </c>
      <c r="F62" s="43"/>
      <c r="G62" s="43"/>
      <c r="H62" s="43"/>
      <c r="I62" s="43"/>
      <c r="J62" s="44"/>
    </row>
    <row r="63">
      <c r="A63" s="29" t="s">
        <v>37</v>
      </c>
      <c r="B63" s="30"/>
      <c r="C63" s="31" t="s">
        <v>179</v>
      </c>
      <c r="D63" s="32"/>
      <c r="E63" s="29" t="s">
        <v>180</v>
      </c>
      <c r="F63" s="32"/>
      <c r="G63" s="32"/>
      <c r="H63" s="32"/>
      <c r="I63" s="33">
        <f>SUMIFS(I64:I71,A64:A71,"P")</f>
        <v>0</v>
      </c>
      <c r="J63" s="34"/>
    </row>
    <row r="64">
      <c r="A64" s="35" t="s">
        <v>40</v>
      </c>
      <c r="B64" s="35">
        <v>14</v>
      </c>
      <c r="C64" s="36" t="s">
        <v>181</v>
      </c>
      <c r="D64" s="35" t="s">
        <v>42</v>
      </c>
      <c r="E64" s="37" t="s">
        <v>182</v>
      </c>
      <c r="F64" s="38" t="s">
        <v>107</v>
      </c>
      <c r="G64" s="39">
        <v>74.200000000000003</v>
      </c>
      <c r="H64" s="40">
        <v>0</v>
      </c>
      <c r="I64" s="40">
        <f>ROUND(G64*H64,P4)</f>
        <v>0</v>
      </c>
      <c r="J64" s="38" t="s">
        <v>45</v>
      </c>
      <c r="O64" s="41">
        <f>I64*0.21</f>
        <v>0</v>
      </c>
      <c r="P64">
        <v>3</v>
      </c>
    </row>
    <row r="65">
      <c r="A65" s="35" t="s">
        <v>46</v>
      </c>
      <c r="B65" s="42"/>
      <c r="C65" s="43"/>
      <c r="D65" s="43"/>
      <c r="E65" s="49" t="s">
        <v>42</v>
      </c>
      <c r="F65" s="43"/>
      <c r="G65" s="43"/>
      <c r="H65" s="43"/>
      <c r="I65" s="43"/>
      <c r="J65" s="44"/>
    </row>
    <row r="66" ht="45">
      <c r="A66" s="35" t="s">
        <v>48</v>
      </c>
      <c r="B66" s="42"/>
      <c r="C66" s="43"/>
      <c r="D66" s="43"/>
      <c r="E66" s="45" t="s">
        <v>368</v>
      </c>
      <c r="F66" s="43"/>
      <c r="G66" s="43"/>
      <c r="H66" s="43"/>
      <c r="I66" s="43"/>
      <c r="J66" s="44"/>
    </row>
    <row r="67" ht="105">
      <c r="A67" s="35" t="s">
        <v>50</v>
      </c>
      <c r="B67" s="42"/>
      <c r="C67" s="43"/>
      <c r="D67" s="43"/>
      <c r="E67" s="37" t="s">
        <v>184</v>
      </c>
      <c r="F67" s="43"/>
      <c r="G67" s="43"/>
      <c r="H67" s="43"/>
      <c r="I67" s="43"/>
      <c r="J67" s="44"/>
    </row>
    <row r="68">
      <c r="A68" s="35" t="s">
        <v>40</v>
      </c>
      <c r="B68" s="35">
        <v>15</v>
      </c>
      <c r="C68" s="36" t="s">
        <v>369</v>
      </c>
      <c r="D68" s="35" t="s">
        <v>42</v>
      </c>
      <c r="E68" s="37" t="s">
        <v>370</v>
      </c>
      <c r="F68" s="38" t="s">
        <v>107</v>
      </c>
      <c r="G68" s="39">
        <v>3.6400000000000001</v>
      </c>
      <c r="H68" s="40">
        <v>0</v>
      </c>
      <c r="I68" s="40">
        <f>ROUND(G68*H68,P4)</f>
        <v>0</v>
      </c>
      <c r="J68" s="38" t="s">
        <v>45</v>
      </c>
      <c r="O68" s="41">
        <f>I68*0.21</f>
        <v>0</v>
      </c>
      <c r="P68">
        <v>3</v>
      </c>
    </row>
    <row r="69">
      <c r="A69" s="35" t="s">
        <v>46</v>
      </c>
      <c r="B69" s="42"/>
      <c r="C69" s="43"/>
      <c r="D69" s="43"/>
      <c r="E69" s="49" t="s">
        <v>42</v>
      </c>
      <c r="F69" s="43"/>
      <c r="G69" s="43"/>
      <c r="H69" s="43"/>
      <c r="I69" s="43"/>
      <c r="J69" s="44"/>
    </row>
    <row r="70" ht="30">
      <c r="A70" s="35" t="s">
        <v>48</v>
      </c>
      <c r="B70" s="42"/>
      <c r="C70" s="43"/>
      <c r="D70" s="43"/>
      <c r="E70" s="45" t="s">
        <v>371</v>
      </c>
      <c r="F70" s="43"/>
      <c r="G70" s="43"/>
      <c r="H70" s="43"/>
      <c r="I70" s="43"/>
      <c r="J70" s="44"/>
    </row>
    <row r="71" ht="105">
      <c r="A71" s="35" t="s">
        <v>50</v>
      </c>
      <c r="B71" s="42"/>
      <c r="C71" s="43"/>
      <c r="D71" s="43"/>
      <c r="E71" s="37" t="s">
        <v>184</v>
      </c>
      <c r="F71" s="43"/>
      <c r="G71" s="43"/>
      <c r="H71" s="43"/>
      <c r="I71" s="43"/>
      <c r="J71" s="44"/>
    </row>
    <row r="72">
      <c r="A72" s="29" t="s">
        <v>37</v>
      </c>
      <c r="B72" s="30"/>
      <c r="C72" s="31" t="s">
        <v>255</v>
      </c>
      <c r="D72" s="32"/>
      <c r="E72" s="29" t="s">
        <v>256</v>
      </c>
      <c r="F72" s="32"/>
      <c r="G72" s="32"/>
      <c r="H72" s="32"/>
      <c r="I72" s="33">
        <f>SUMIFS(I73:I76,A73:A76,"P")</f>
        <v>0</v>
      </c>
      <c r="J72" s="34"/>
    </row>
    <row r="73">
      <c r="A73" s="35" t="s">
        <v>40</v>
      </c>
      <c r="B73" s="35">
        <v>16</v>
      </c>
      <c r="C73" s="36" t="s">
        <v>372</v>
      </c>
      <c r="D73" s="35" t="s">
        <v>42</v>
      </c>
      <c r="E73" s="37" t="s">
        <v>373</v>
      </c>
      <c r="F73" s="38" t="s">
        <v>132</v>
      </c>
      <c r="G73" s="39">
        <v>220</v>
      </c>
      <c r="H73" s="40">
        <v>0</v>
      </c>
      <c r="I73" s="40">
        <f>ROUND(G73*H73,P4)</f>
        <v>0</v>
      </c>
      <c r="J73" s="38" t="s">
        <v>45</v>
      </c>
      <c r="O73" s="41">
        <f>I73*0.21</f>
        <v>0</v>
      </c>
      <c r="P73">
        <v>3</v>
      </c>
    </row>
    <row r="74">
      <c r="A74" s="35" t="s">
        <v>46</v>
      </c>
      <c r="B74" s="42"/>
      <c r="C74" s="43"/>
      <c r="D74" s="43"/>
      <c r="E74" s="49" t="s">
        <v>42</v>
      </c>
      <c r="F74" s="43"/>
      <c r="G74" s="43"/>
      <c r="H74" s="43"/>
      <c r="I74" s="43"/>
      <c r="J74" s="44"/>
    </row>
    <row r="75">
      <c r="A75" s="35" t="s">
        <v>48</v>
      </c>
      <c r="B75" s="42"/>
      <c r="C75" s="43"/>
      <c r="D75" s="43"/>
      <c r="E75" s="45" t="s">
        <v>374</v>
      </c>
      <c r="F75" s="43"/>
      <c r="G75" s="43"/>
      <c r="H75" s="43"/>
      <c r="I75" s="43"/>
      <c r="J75" s="44"/>
    </row>
    <row r="76" ht="285">
      <c r="A76" s="35" t="s">
        <v>50</v>
      </c>
      <c r="B76" s="42"/>
      <c r="C76" s="43"/>
      <c r="D76" s="43"/>
      <c r="E76" s="37" t="s">
        <v>375</v>
      </c>
      <c r="F76" s="43"/>
      <c r="G76" s="43"/>
      <c r="H76" s="43"/>
      <c r="I76" s="43"/>
      <c r="J76" s="44"/>
    </row>
    <row r="77">
      <c r="A77" s="29" t="s">
        <v>37</v>
      </c>
      <c r="B77" s="30"/>
      <c r="C77" s="31" t="s">
        <v>261</v>
      </c>
      <c r="D77" s="32"/>
      <c r="E77" s="29" t="s">
        <v>262</v>
      </c>
      <c r="F77" s="32"/>
      <c r="G77" s="32"/>
      <c r="H77" s="32"/>
      <c r="I77" s="33">
        <f>SUMIFS(I78:I109,A78:A109,"P")</f>
        <v>0</v>
      </c>
      <c r="J77" s="34"/>
    </row>
    <row r="78">
      <c r="A78" s="35" t="s">
        <v>40</v>
      </c>
      <c r="B78" s="35">
        <v>17</v>
      </c>
      <c r="C78" s="36" t="s">
        <v>376</v>
      </c>
      <c r="D78" s="35"/>
      <c r="E78" s="37" t="s">
        <v>264</v>
      </c>
      <c r="F78" s="38" t="s">
        <v>125</v>
      </c>
      <c r="G78" s="39">
        <v>175</v>
      </c>
      <c r="H78" s="40">
        <v>0</v>
      </c>
      <c r="I78" s="40">
        <f>ROUND(G78*H78,P4)</f>
        <v>0</v>
      </c>
      <c r="J78" s="38" t="s">
        <v>45</v>
      </c>
      <c r="O78" s="41">
        <f>I78*0.21</f>
        <v>0</v>
      </c>
      <c r="P78">
        <v>3</v>
      </c>
    </row>
    <row r="79" ht="90">
      <c r="A79" s="35" t="s">
        <v>46</v>
      </c>
      <c r="B79" s="42"/>
      <c r="C79" s="43"/>
      <c r="D79" s="43"/>
      <c r="E79" s="37" t="s">
        <v>377</v>
      </c>
      <c r="F79" s="43"/>
      <c r="G79" s="43"/>
      <c r="H79" s="43"/>
      <c r="I79" s="43"/>
      <c r="J79" s="44"/>
    </row>
    <row r="80">
      <c r="A80" s="35" t="s">
        <v>48</v>
      </c>
      <c r="B80" s="42"/>
      <c r="C80" s="43"/>
      <c r="D80" s="43"/>
      <c r="E80" s="45" t="s">
        <v>378</v>
      </c>
      <c r="F80" s="43"/>
      <c r="G80" s="43"/>
      <c r="H80" s="43"/>
      <c r="I80" s="43"/>
      <c r="J80" s="44"/>
    </row>
    <row r="81" ht="330">
      <c r="A81" s="35" t="s">
        <v>50</v>
      </c>
      <c r="B81" s="42"/>
      <c r="C81" s="43"/>
      <c r="D81" s="43"/>
      <c r="E81" s="37" t="s">
        <v>266</v>
      </c>
      <c r="F81" s="43"/>
      <c r="G81" s="43"/>
      <c r="H81" s="43"/>
      <c r="I81" s="43"/>
      <c r="J81" s="44"/>
    </row>
    <row r="82">
      <c r="A82" s="35" t="s">
        <v>40</v>
      </c>
      <c r="B82" s="35">
        <v>18</v>
      </c>
      <c r="C82" s="36" t="s">
        <v>379</v>
      </c>
      <c r="D82" s="35" t="s">
        <v>42</v>
      </c>
      <c r="E82" s="37" t="s">
        <v>380</v>
      </c>
      <c r="F82" s="38" t="s">
        <v>125</v>
      </c>
      <c r="G82" s="39">
        <v>567</v>
      </c>
      <c r="H82" s="40">
        <v>0</v>
      </c>
      <c r="I82" s="40">
        <f>ROUND(G82*H82,P4)</f>
        <v>0</v>
      </c>
      <c r="J82" s="38" t="s">
        <v>45</v>
      </c>
      <c r="O82" s="41">
        <f>I82*0.21</f>
        <v>0</v>
      </c>
      <c r="P82">
        <v>3</v>
      </c>
    </row>
    <row r="83" ht="90">
      <c r="A83" s="35" t="s">
        <v>46</v>
      </c>
      <c r="B83" s="42"/>
      <c r="C83" s="43"/>
      <c r="D83" s="43"/>
      <c r="E83" s="37" t="s">
        <v>377</v>
      </c>
      <c r="F83" s="43"/>
      <c r="G83" s="43"/>
      <c r="H83" s="43"/>
      <c r="I83" s="43"/>
      <c r="J83" s="44"/>
    </row>
    <row r="84">
      <c r="A84" s="35" t="s">
        <v>48</v>
      </c>
      <c r="B84" s="42"/>
      <c r="C84" s="43"/>
      <c r="D84" s="43"/>
      <c r="E84" s="45" t="s">
        <v>381</v>
      </c>
      <c r="F84" s="43"/>
      <c r="G84" s="43"/>
      <c r="H84" s="43"/>
      <c r="I84" s="43"/>
      <c r="J84" s="44"/>
    </row>
    <row r="85" ht="330">
      <c r="A85" s="35" t="s">
        <v>50</v>
      </c>
      <c r="B85" s="42"/>
      <c r="C85" s="43"/>
      <c r="D85" s="43"/>
      <c r="E85" s="37" t="s">
        <v>266</v>
      </c>
      <c r="F85" s="43"/>
      <c r="G85" s="43"/>
      <c r="H85" s="43"/>
      <c r="I85" s="43"/>
      <c r="J85" s="44"/>
    </row>
    <row r="86">
      <c r="A86" s="35" t="s">
        <v>40</v>
      </c>
      <c r="B86" s="35">
        <v>19</v>
      </c>
      <c r="C86" s="36" t="s">
        <v>382</v>
      </c>
      <c r="D86" s="35" t="s">
        <v>76</v>
      </c>
      <c r="E86" s="37" t="s">
        <v>383</v>
      </c>
      <c r="F86" s="38" t="s">
        <v>44</v>
      </c>
      <c r="G86" s="39">
        <v>1</v>
      </c>
      <c r="H86" s="40">
        <v>0</v>
      </c>
      <c r="I86" s="40">
        <f>ROUND(G86*H86,P4)</f>
        <v>0</v>
      </c>
      <c r="J86" s="38" t="s">
        <v>45</v>
      </c>
      <c r="O86" s="41">
        <f>I86*0.21</f>
        <v>0</v>
      </c>
      <c r="P86">
        <v>3</v>
      </c>
    </row>
    <row r="87" ht="30">
      <c r="A87" s="35" t="s">
        <v>46</v>
      </c>
      <c r="B87" s="42"/>
      <c r="C87" s="43"/>
      <c r="D87" s="43"/>
      <c r="E87" s="37" t="s">
        <v>384</v>
      </c>
      <c r="F87" s="43"/>
      <c r="G87" s="43"/>
      <c r="H87" s="43"/>
      <c r="I87" s="43"/>
      <c r="J87" s="44"/>
    </row>
    <row r="88">
      <c r="A88" s="35" t="s">
        <v>48</v>
      </c>
      <c r="B88" s="42"/>
      <c r="C88" s="43"/>
      <c r="D88" s="43"/>
      <c r="E88" s="45" t="s">
        <v>385</v>
      </c>
      <c r="F88" s="43"/>
      <c r="G88" s="43"/>
      <c r="H88" s="43"/>
      <c r="I88" s="43"/>
      <c r="J88" s="44"/>
    </row>
    <row r="89" ht="360">
      <c r="A89" s="35" t="s">
        <v>50</v>
      </c>
      <c r="B89" s="42"/>
      <c r="C89" s="43"/>
      <c r="D89" s="43"/>
      <c r="E89" s="37" t="s">
        <v>386</v>
      </c>
      <c r="F89" s="43"/>
      <c r="G89" s="43"/>
      <c r="H89" s="43"/>
      <c r="I89" s="43"/>
      <c r="J89" s="44"/>
    </row>
    <row r="90">
      <c r="A90" s="35" t="s">
        <v>40</v>
      </c>
      <c r="B90" s="35">
        <v>20</v>
      </c>
      <c r="C90" s="36" t="s">
        <v>387</v>
      </c>
      <c r="D90" s="35" t="s">
        <v>42</v>
      </c>
      <c r="E90" s="37" t="s">
        <v>388</v>
      </c>
      <c r="F90" s="38" t="s">
        <v>102</v>
      </c>
      <c r="G90" s="39">
        <v>22</v>
      </c>
      <c r="H90" s="40">
        <v>0</v>
      </c>
      <c r="I90" s="40">
        <f>ROUND(G90*H90,P4)</f>
        <v>0</v>
      </c>
      <c r="J90" s="38" t="s">
        <v>45</v>
      </c>
      <c r="O90" s="41">
        <f>I90*0.21</f>
        <v>0</v>
      </c>
      <c r="P90">
        <v>3</v>
      </c>
    </row>
    <row r="91">
      <c r="A91" s="35" t="s">
        <v>46</v>
      </c>
      <c r="B91" s="42"/>
      <c r="C91" s="43"/>
      <c r="D91" s="43"/>
      <c r="E91" s="49" t="s">
        <v>42</v>
      </c>
      <c r="F91" s="43"/>
      <c r="G91" s="43"/>
      <c r="H91" s="43"/>
      <c r="I91" s="43"/>
      <c r="J91" s="44"/>
    </row>
    <row r="92">
      <c r="A92" s="35" t="s">
        <v>48</v>
      </c>
      <c r="B92" s="42"/>
      <c r="C92" s="43"/>
      <c r="D92" s="43"/>
      <c r="E92" s="45" t="s">
        <v>389</v>
      </c>
      <c r="F92" s="43"/>
      <c r="G92" s="43"/>
      <c r="H92" s="43"/>
      <c r="I92" s="43"/>
      <c r="J92" s="44"/>
    </row>
    <row r="93" ht="375">
      <c r="A93" s="35" t="s">
        <v>50</v>
      </c>
      <c r="B93" s="42"/>
      <c r="C93" s="43"/>
      <c r="D93" s="43"/>
      <c r="E93" s="37" t="s">
        <v>390</v>
      </c>
      <c r="F93" s="43"/>
      <c r="G93" s="43"/>
      <c r="H93" s="43"/>
      <c r="I93" s="43"/>
      <c r="J93" s="44"/>
    </row>
    <row r="94">
      <c r="A94" s="35" t="s">
        <v>40</v>
      </c>
      <c r="B94" s="35">
        <v>21</v>
      </c>
      <c r="C94" s="36" t="s">
        <v>391</v>
      </c>
      <c r="D94" s="35" t="s">
        <v>76</v>
      </c>
      <c r="E94" s="37" t="s">
        <v>392</v>
      </c>
      <c r="F94" s="38" t="s">
        <v>102</v>
      </c>
      <c r="G94" s="39">
        <v>1</v>
      </c>
      <c r="H94" s="40">
        <v>0</v>
      </c>
      <c r="I94" s="40">
        <f>ROUND(G94*H94,P4)</f>
        <v>0</v>
      </c>
      <c r="J94" s="38" t="s">
        <v>45</v>
      </c>
      <c r="O94" s="41">
        <f>I94*0.21</f>
        <v>0</v>
      </c>
      <c r="P94">
        <v>3</v>
      </c>
    </row>
    <row r="95">
      <c r="A95" s="35" t="s">
        <v>46</v>
      </c>
      <c r="B95" s="42"/>
      <c r="C95" s="43"/>
      <c r="D95" s="43"/>
      <c r="E95" s="37" t="s">
        <v>393</v>
      </c>
      <c r="F95" s="43"/>
      <c r="G95" s="43"/>
      <c r="H95" s="43"/>
      <c r="I95" s="43"/>
      <c r="J95" s="44"/>
    </row>
    <row r="96">
      <c r="A96" s="35" t="s">
        <v>48</v>
      </c>
      <c r="B96" s="42"/>
      <c r="C96" s="43"/>
      <c r="D96" s="43"/>
      <c r="E96" s="45" t="s">
        <v>394</v>
      </c>
      <c r="F96" s="43"/>
      <c r="G96" s="43"/>
      <c r="H96" s="43"/>
      <c r="I96" s="43"/>
      <c r="J96" s="44"/>
    </row>
    <row r="97" ht="135">
      <c r="A97" s="35" t="s">
        <v>50</v>
      </c>
      <c r="B97" s="42"/>
      <c r="C97" s="43"/>
      <c r="D97" s="43"/>
      <c r="E97" s="37" t="s">
        <v>395</v>
      </c>
      <c r="F97" s="43"/>
      <c r="G97" s="43"/>
      <c r="H97" s="43"/>
      <c r="I97" s="43"/>
      <c r="J97" s="44"/>
    </row>
    <row r="98">
      <c r="A98" s="35" t="s">
        <v>40</v>
      </c>
      <c r="B98" s="35">
        <v>22</v>
      </c>
      <c r="C98" s="36" t="s">
        <v>396</v>
      </c>
      <c r="D98" s="35" t="s">
        <v>76</v>
      </c>
      <c r="E98" s="37" t="s">
        <v>397</v>
      </c>
      <c r="F98" s="38" t="s">
        <v>107</v>
      </c>
      <c r="G98" s="39">
        <v>24.233000000000001</v>
      </c>
      <c r="H98" s="40">
        <v>0</v>
      </c>
      <c r="I98" s="40">
        <f>ROUND(G98*H98,P4)</f>
        <v>0</v>
      </c>
      <c r="J98" s="38" t="s">
        <v>45</v>
      </c>
      <c r="O98" s="41">
        <f>I98*0.21</f>
        <v>0</v>
      </c>
      <c r="P98">
        <v>3</v>
      </c>
    </row>
    <row r="99">
      <c r="A99" s="35" t="s">
        <v>46</v>
      </c>
      <c r="B99" s="42"/>
      <c r="C99" s="43"/>
      <c r="D99" s="43"/>
      <c r="E99" s="49" t="s">
        <v>42</v>
      </c>
      <c r="F99" s="43"/>
      <c r="G99" s="43"/>
      <c r="H99" s="43"/>
      <c r="I99" s="43"/>
      <c r="J99" s="44"/>
    </row>
    <row r="100" ht="30">
      <c r="A100" s="35" t="s">
        <v>48</v>
      </c>
      <c r="B100" s="42"/>
      <c r="C100" s="43"/>
      <c r="D100" s="43"/>
      <c r="E100" s="45" t="s">
        <v>398</v>
      </c>
      <c r="F100" s="43"/>
      <c r="G100" s="43"/>
      <c r="H100" s="43"/>
      <c r="I100" s="43"/>
      <c r="J100" s="44"/>
    </row>
    <row r="101" ht="409.5">
      <c r="A101" s="35" t="s">
        <v>50</v>
      </c>
      <c r="B101" s="42"/>
      <c r="C101" s="43"/>
      <c r="D101" s="43"/>
      <c r="E101" s="37" t="s">
        <v>399</v>
      </c>
      <c r="F101" s="43"/>
      <c r="G101" s="43"/>
      <c r="H101" s="43"/>
      <c r="I101" s="43"/>
      <c r="J101" s="44"/>
    </row>
    <row r="102">
      <c r="A102" s="35" t="s">
        <v>40</v>
      </c>
      <c r="B102" s="35">
        <v>23</v>
      </c>
      <c r="C102" s="36" t="s">
        <v>400</v>
      </c>
      <c r="D102" s="35" t="s">
        <v>42</v>
      </c>
      <c r="E102" s="37" t="s">
        <v>401</v>
      </c>
      <c r="F102" s="38" t="s">
        <v>125</v>
      </c>
      <c r="G102" s="39">
        <v>567</v>
      </c>
      <c r="H102" s="40">
        <v>0</v>
      </c>
      <c r="I102" s="40">
        <f>ROUND(G102*H102,P4)</f>
        <v>0</v>
      </c>
      <c r="J102" s="38" t="s">
        <v>45</v>
      </c>
      <c r="O102" s="41">
        <f>I102*0.21</f>
        <v>0</v>
      </c>
      <c r="P102">
        <v>3</v>
      </c>
    </row>
    <row r="103">
      <c r="A103" s="35" t="s">
        <v>46</v>
      </c>
      <c r="B103" s="42"/>
      <c r="C103" s="43"/>
      <c r="D103" s="43"/>
      <c r="E103" s="49" t="s">
        <v>42</v>
      </c>
      <c r="F103" s="43"/>
      <c r="G103" s="43"/>
      <c r="H103" s="43"/>
      <c r="I103" s="43"/>
      <c r="J103" s="44"/>
    </row>
    <row r="104">
      <c r="A104" s="35" t="s">
        <v>48</v>
      </c>
      <c r="B104" s="42"/>
      <c r="C104" s="43"/>
      <c r="D104" s="43"/>
      <c r="E104" s="45" t="s">
        <v>402</v>
      </c>
      <c r="F104" s="43"/>
      <c r="G104" s="43"/>
      <c r="H104" s="43"/>
      <c r="I104" s="43"/>
      <c r="J104" s="44"/>
    </row>
    <row r="105" ht="150">
      <c r="A105" s="35" t="s">
        <v>50</v>
      </c>
      <c r="B105" s="42"/>
      <c r="C105" s="43"/>
      <c r="D105" s="43"/>
      <c r="E105" s="37" t="s">
        <v>403</v>
      </c>
      <c r="F105" s="43"/>
      <c r="G105" s="43"/>
      <c r="H105" s="43"/>
      <c r="I105" s="43"/>
      <c r="J105" s="44"/>
    </row>
    <row r="106">
      <c r="A106" s="35" t="s">
        <v>40</v>
      </c>
      <c r="B106" s="35">
        <v>24</v>
      </c>
      <c r="C106" s="36" t="s">
        <v>404</v>
      </c>
      <c r="D106" s="35" t="s">
        <v>42</v>
      </c>
      <c r="E106" s="37" t="s">
        <v>405</v>
      </c>
      <c r="F106" s="38" t="s">
        <v>125</v>
      </c>
      <c r="G106" s="39">
        <v>567</v>
      </c>
      <c r="H106" s="40">
        <v>0</v>
      </c>
      <c r="I106" s="40">
        <f>ROUND(G106*H106,P4)</f>
        <v>0</v>
      </c>
      <c r="J106" s="38" t="s">
        <v>45</v>
      </c>
      <c r="O106" s="41">
        <f>I106*0.21</f>
        <v>0</v>
      </c>
      <c r="P106">
        <v>3</v>
      </c>
    </row>
    <row r="107">
      <c r="A107" s="35" t="s">
        <v>46</v>
      </c>
      <c r="B107" s="42"/>
      <c r="C107" s="43"/>
      <c r="D107" s="43"/>
      <c r="E107" s="49" t="s">
        <v>42</v>
      </c>
      <c r="F107" s="43"/>
      <c r="G107" s="43"/>
      <c r="H107" s="43"/>
      <c r="I107" s="43"/>
      <c r="J107" s="44"/>
    </row>
    <row r="108">
      <c r="A108" s="35" t="s">
        <v>48</v>
      </c>
      <c r="B108" s="42"/>
      <c r="C108" s="43"/>
      <c r="D108" s="43"/>
      <c r="E108" s="45" t="s">
        <v>402</v>
      </c>
      <c r="F108" s="43"/>
      <c r="G108" s="43"/>
      <c r="H108" s="43"/>
      <c r="I108" s="43"/>
      <c r="J108" s="44"/>
    </row>
    <row r="109" ht="90">
      <c r="A109" s="35" t="s">
        <v>50</v>
      </c>
      <c r="B109" s="42"/>
      <c r="C109" s="43"/>
      <c r="D109" s="43"/>
      <c r="E109" s="37" t="s">
        <v>406</v>
      </c>
      <c r="F109" s="43"/>
      <c r="G109" s="43"/>
      <c r="H109" s="43"/>
      <c r="I109" s="43"/>
      <c r="J109" s="44"/>
    </row>
    <row r="110">
      <c r="A110" s="29" t="s">
        <v>37</v>
      </c>
      <c r="B110" s="30"/>
      <c r="C110" s="31" t="s">
        <v>284</v>
      </c>
      <c r="D110" s="32"/>
      <c r="E110" s="29" t="s">
        <v>285</v>
      </c>
      <c r="F110" s="32"/>
      <c r="G110" s="32"/>
      <c r="H110" s="32"/>
      <c r="I110" s="33">
        <f>SUMIFS(I111:I118,A111:A118,"P")</f>
        <v>0</v>
      </c>
      <c r="J110" s="34"/>
    </row>
    <row r="111">
      <c r="A111" s="35" t="s">
        <v>40</v>
      </c>
      <c r="B111" s="35">
        <v>25</v>
      </c>
      <c r="C111" s="36" t="s">
        <v>407</v>
      </c>
      <c r="D111" s="35" t="s">
        <v>42</v>
      </c>
      <c r="E111" s="37" t="s">
        <v>408</v>
      </c>
      <c r="F111" s="38" t="s">
        <v>102</v>
      </c>
      <c r="G111" s="39">
        <v>14</v>
      </c>
      <c r="H111" s="40">
        <v>0</v>
      </c>
      <c r="I111" s="40">
        <f>ROUND(G111*H111,P4)</f>
        <v>0</v>
      </c>
      <c r="J111" s="38" t="s">
        <v>45</v>
      </c>
      <c r="O111" s="41">
        <f>I111*0.21</f>
        <v>0</v>
      </c>
      <c r="P111">
        <v>3</v>
      </c>
    </row>
    <row r="112">
      <c r="A112" s="35" t="s">
        <v>46</v>
      </c>
      <c r="B112" s="42"/>
      <c r="C112" s="43"/>
      <c r="D112" s="43"/>
      <c r="E112" s="49" t="s">
        <v>42</v>
      </c>
      <c r="F112" s="43"/>
      <c r="G112" s="43"/>
      <c r="H112" s="43"/>
      <c r="I112" s="43"/>
      <c r="J112" s="44"/>
    </row>
    <row r="113">
      <c r="A113" s="35" t="s">
        <v>48</v>
      </c>
      <c r="B113" s="42"/>
      <c r="C113" s="43"/>
      <c r="D113" s="43"/>
      <c r="E113" s="45" t="s">
        <v>409</v>
      </c>
      <c r="F113" s="43"/>
      <c r="G113" s="43"/>
      <c r="H113" s="43"/>
      <c r="I113" s="43"/>
      <c r="J113" s="44"/>
    </row>
    <row r="114" ht="165">
      <c r="A114" s="35" t="s">
        <v>50</v>
      </c>
      <c r="B114" s="42"/>
      <c r="C114" s="43"/>
      <c r="D114" s="43"/>
      <c r="E114" s="37" t="s">
        <v>334</v>
      </c>
      <c r="F114" s="43"/>
      <c r="G114" s="43"/>
      <c r="H114" s="43"/>
      <c r="I114" s="43"/>
      <c r="J114" s="44"/>
    </row>
    <row r="115">
      <c r="A115" s="35" t="s">
        <v>40</v>
      </c>
      <c r="B115" s="35">
        <v>26</v>
      </c>
      <c r="C115" s="36" t="s">
        <v>410</v>
      </c>
      <c r="D115" s="35" t="s">
        <v>42</v>
      </c>
      <c r="E115" s="37" t="s">
        <v>411</v>
      </c>
      <c r="F115" s="38" t="s">
        <v>125</v>
      </c>
      <c r="G115" s="39">
        <v>396</v>
      </c>
      <c r="H115" s="40">
        <v>0</v>
      </c>
      <c r="I115" s="40">
        <f>ROUND(G115*H115,P4)</f>
        <v>0</v>
      </c>
      <c r="J115" s="38" t="s">
        <v>45</v>
      </c>
      <c r="O115" s="41">
        <f>I115*0.21</f>
        <v>0</v>
      </c>
      <c r="P115">
        <v>3</v>
      </c>
    </row>
    <row r="116">
      <c r="A116" s="35" t="s">
        <v>46</v>
      </c>
      <c r="B116" s="42"/>
      <c r="C116" s="43"/>
      <c r="D116" s="43"/>
      <c r="E116" s="49" t="s">
        <v>42</v>
      </c>
      <c r="F116" s="43"/>
      <c r="G116" s="43"/>
      <c r="H116" s="43"/>
      <c r="I116" s="43"/>
      <c r="J116" s="44"/>
    </row>
    <row r="117">
      <c r="A117" s="35" t="s">
        <v>48</v>
      </c>
      <c r="B117" s="42"/>
      <c r="C117" s="43"/>
      <c r="D117" s="43"/>
      <c r="E117" s="45" t="s">
        <v>412</v>
      </c>
      <c r="F117" s="43"/>
      <c r="G117" s="43"/>
      <c r="H117" s="43"/>
      <c r="I117" s="43"/>
      <c r="J117" s="44"/>
    </row>
    <row r="118" ht="150">
      <c r="A118" s="35" t="s">
        <v>50</v>
      </c>
      <c r="B118" s="46"/>
      <c r="C118" s="47"/>
      <c r="D118" s="47"/>
      <c r="E118" s="37" t="s">
        <v>413</v>
      </c>
      <c r="F118" s="47"/>
      <c r="G118" s="47"/>
      <c r="H118" s="47"/>
      <c r="I118" s="47"/>
      <c r="J118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19</v>
      </c>
      <c r="F2" s="15"/>
      <c r="G2" s="15"/>
      <c r="H2" s="15"/>
      <c r="I2" s="15"/>
      <c r="J2" s="17"/>
    </row>
    <row r="3">
      <c r="A3" s="3" t="s">
        <v>20</v>
      </c>
      <c r="B3" s="18" t="s">
        <v>21</v>
      </c>
      <c r="C3" s="19" t="s">
        <v>22</v>
      </c>
      <c r="D3" s="20"/>
      <c r="E3" s="21" t="s">
        <v>23</v>
      </c>
      <c r="F3" s="15"/>
      <c r="G3" s="15"/>
      <c r="H3" s="22" t="s">
        <v>17</v>
      </c>
      <c r="I3" s="23">
        <f>SUMIFS(I8:I11,A8:A11,"SD")</f>
        <v>0</v>
      </c>
      <c r="J3" s="17"/>
      <c r="O3">
        <v>0</v>
      </c>
      <c r="P3">
        <v>2</v>
      </c>
    </row>
    <row r="4">
      <c r="A4" s="3" t="s">
        <v>24</v>
      </c>
      <c r="B4" s="18" t="s">
        <v>25</v>
      </c>
      <c r="C4" s="19" t="s">
        <v>17</v>
      </c>
      <c r="D4" s="20"/>
      <c r="E4" s="21" t="s">
        <v>18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26</v>
      </c>
      <c r="B5" s="25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7" t="s">
        <v>32</v>
      </c>
      <c r="H5" s="7" t="s">
        <v>33</v>
      </c>
      <c r="I5" s="7"/>
      <c r="J5" s="26" t="s">
        <v>34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35</v>
      </c>
      <c r="I6" s="7" t="s">
        <v>36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37</v>
      </c>
      <c r="B8" s="30"/>
      <c r="C8" s="31" t="s">
        <v>255</v>
      </c>
      <c r="D8" s="32"/>
      <c r="E8" s="29" t="s">
        <v>256</v>
      </c>
      <c r="F8" s="32"/>
      <c r="G8" s="32"/>
      <c r="H8" s="32"/>
      <c r="I8" s="33">
        <f>SUMIFS(I9:I11,A9:A11,"P")</f>
        <v>0</v>
      </c>
      <c r="J8" s="34"/>
    </row>
    <row r="9">
      <c r="A9" s="35" t="s">
        <v>40</v>
      </c>
      <c r="B9" s="35">
        <v>1</v>
      </c>
      <c r="C9" s="36" t="s">
        <v>414</v>
      </c>
      <c r="D9" s="35" t="s">
        <v>76</v>
      </c>
      <c r="E9" s="37" t="s">
        <v>415</v>
      </c>
      <c r="F9" s="38" t="s">
        <v>416</v>
      </c>
      <c r="G9" s="39">
        <v>1</v>
      </c>
      <c r="H9" s="40">
        <v>0</v>
      </c>
      <c r="I9" s="40">
        <f>ROUND(G9*H9,P4)</f>
        <v>0</v>
      </c>
      <c r="J9" s="38" t="s">
        <v>45</v>
      </c>
      <c r="O9" s="41">
        <f>I9*0.21</f>
        <v>0</v>
      </c>
      <c r="P9">
        <v>3</v>
      </c>
    </row>
    <row r="10" ht="60">
      <c r="A10" s="35" t="s">
        <v>46</v>
      </c>
      <c r="B10" s="42"/>
      <c r="C10" s="43"/>
      <c r="D10" s="43"/>
      <c r="E10" s="37" t="s">
        <v>417</v>
      </c>
      <c r="F10" s="43"/>
      <c r="G10" s="43"/>
      <c r="H10" s="43"/>
      <c r="I10" s="43"/>
      <c r="J10" s="44"/>
    </row>
    <row r="11">
      <c r="A11" s="35" t="s">
        <v>50</v>
      </c>
      <c r="B11" s="46"/>
      <c r="C11" s="47"/>
      <c r="D11" s="47"/>
      <c r="E11" s="50" t="s">
        <v>42</v>
      </c>
      <c r="F11" s="47"/>
      <c r="G11" s="47"/>
      <c r="H11" s="47"/>
      <c r="I11" s="47"/>
      <c r="J11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Views>
    <sheetView showGridLines="0" workbookViewId="0"/>
  </sheetViews>
  <sheetFormatPr defaultRowHeight="15"/>
  <cols>
    <col min="1" max="1" width="9.140625" style="51" hidden="1"/>
    <col min="2" max="2" width="9.710938" style="51" customWidth="1"/>
    <col min="3" max="3" width="97.14063" style="51" customWidth="1"/>
    <col min="4" max="4" width="22.71094" style="51" customWidth="1"/>
    <col min="5" max="16384" width="9.140625" style="51"/>
  </cols>
  <sheetData>
    <row r="1">
      <c r="A1" s="52" t="s">
        <v>0</v>
      </c>
      <c r="B1" s="53"/>
      <c r="C1" s="53" t="s">
        <v>1</v>
      </c>
      <c r="D1" s="53"/>
    </row>
    <row r="2">
      <c r="A2" s="52"/>
      <c r="B2" s="53"/>
      <c r="C2" s="4" t="s">
        <v>418</v>
      </c>
      <c r="D2" s="53"/>
    </row>
    <row r="3">
      <c r="A3" s="53"/>
      <c r="B3" s="53"/>
      <c r="C3" s="53"/>
      <c r="D3" s="53"/>
    </row>
    <row r="4" ht="20.25">
      <c r="A4" s="53"/>
      <c r="B4" s="53"/>
      <c r="C4" s="4" t="s">
        <v>3</v>
      </c>
      <c r="D4" s="53"/>
    </row>
    <row r="5">
      <c r="A5" s="53"/>
      <c r="B5" s="53"/>
      <c r="C5" s="53"/>
      <c r="D5" s="53"/>
    </row>
    <row r="6">
      <c r="B6" s="54" t="s">
        <v>419</v>
      </c>
      <c r="C6" s="54" t="s">
        <v>7</v>
      </c>
      <c r="D6" s="54" t="s">
        <v>420</v>
      </c>
    </row>
    <row r="7" ht="25.51181" customHeight="1">
      <c r="A7" s="51" t="s">
        <v>421</v>
      </c>
      <c r="B7" s="55" t="s">
        <v>13</v>
      </c>
      <c r="C7" s="56" t="s">
        <v>14</v>
      </c>
      <c r="D7" s="57"/>
    </row>
    <row r="8">
      <c r="A8" s="51" t="s">
        <v>422</v>
      </c>
      <c r="B8" s="58" t="s">
        <v>127</v>
      </c>
      <c r="C8" s="59" t="s">
        <v>423</v>
      </c>
      <c r="D8" s="60">
        <v>674.20000000000005</v>
      </c>
    </row>
    <row r="9">
      <c r="A9" s="61" t="s">
        <v>48</v>
      </c>
      <c r="B9" s="62"/>
      <c r="C9" s="63" t="s">
        <v>424</v>
      </c>
      <c r="D9" s="64">
        <v>674.20000000000005</v>
      </c>
    </row>
    <row r="10">
      <c r="A10" s="51" t="s">
        <v>422</v>
      </c>
      <c r="B10" s="58" t="s">
        <v>138</v>
      </c>
      <c r="C10" s="59" t="s">
        <v>425</v>
      </c>
      <c r="D10" s="60">
        <v>151.69499999999999</v>
      </c>
    </row>
    <row r="11">
      <c r="A11" s="61" t="s">
        <v>48</v>
      </c>
      <c r="B11" s="62"/>
      <c r="C11" s="63" t="s">
        <v>426</v>
      </c>
      <c r="D11" s="64">
        <v>151.69499999999999</v>
      </c>
    </row>
    <row r="12">
      <c r="A12" s="51" t="s">
        <v>422</v>
      </c>
      <c r="B12" s="58" t="s">
        <v>221</v>
      </c>
      <c r="C12" s="59" t="s">
        <v>427</v>
      </c>
      <c r="D12" s="60">
        <v>2550</v>
      </c>
    </row>
    <row r="13">
      <c r="A13" s="61" t="s">
        <v>48</v>
      </c>
      <c r="B13" s="62"/>
      <c r="C13" s="63" t="s">
        <v>428</v>
      </c>
      <c r="D13" s="64">
        <v>2550</v>
      </c>
    </row>
    <row r="14">
      <c r="A14" s="51" t="s">
        <v>422</v>
      </c>
      <c r="B14" s="58" t="s">
        <v>235</v>
      </c>
      <c r="C14" s="59" t="s">
        <v>429</v>
      </c>
      <c r="D14" s="60">
        <v>496</v>
      </c>
    </row>
    <row r="15">
      <c r="A15" s="61" t="s">
        <v>48</v>
      </c>
      <c r="B15" s="62"/>
      <c r="C15" s="63" t="s">
        <v>430</v>
      </c>
      <c r="D15" s="64">
        <v>496</v>
      </c>
    </row>
    <row r="16">
      <c r="A16" s="51" t="s">
        <v>422</v>
      </c>
      <c r="B16" s="58" t="s">
        <v>228</v>
      </c>
      <c r="C16" s="59" t="s">
        <v>431</v>
      </c>
      <c r="D16" s="60">
        <v>455</v>
      </c>
    </row>
    <row r="17">
      <c r="A17" s="61" t="s">
        <v>48</v>
      </c>
      <c r="B17" s="62"/>
      <c r="C17" s="63" t="s">
        <v>432</v>
      </c>
      <c r="D17" s="64">
        <v>455</v>
      </c>
    </row>
    <row r="18">
      <c r="A18" s="51" t="s">
        <v>422</v>
      </c>
      <c r="B18" s="58" t="s">
        <v>246</v>
      </c>
      <c r="C18" s="59" t="s">
        <v>433</v>
      </c>
      <c r="D18" s="60">
        <v>256</v>
      </c>
    </row>
    <row r="19">
      <c r="A19" s="61" t="s">
        <v>48</v>
      </c>
      <c r="B19" s="62"/>
      <c r="C19" s="65" t="s">
        <v>434</v>
      </c>
      <c r="D19" s="66">
        <v>100</v>
      </c>
    </row>
    <row r="20">
      <c r="A20" s="61" t="s">
        <v>48</v>
      </c>
      <c r="B20" s="62"/>
      <c r="C20" s="65" t="s">
        <v>435</v>
      </c>
      <c r="D20" s="66">
        <v>156</v>
      </c>
    </row>
    <row r="21">
      <c r="A21" s="61" t="s">
        <v>48</v>
      </c>
      <c r="B21" s="62"/>
      <c r="C21" s="63" t="s">
        <v>436</v>
      </c>
      <c r="D21" s="64">
        <v>256</v>
      </c>
    </row>
    <row r="22">
      <c r="A22" s="51" t="s">
        <v>422</v>
      </c>
      <c r="B22" s="58" t="s">
        <v>232</v>
      </c>
      <c r="C22" s="59" t="s">
        <v>437</v>
      </c>
      <c r="D22" s="60">
        <v>400</v>
      </c>
    </row>
    <row r="23">
      <c r="A23" s="61" t="s">
        <v>48</v>
      </c>
      <c r="B23" s="62"/>
      <c r="C23" s="63" t="s">
        <v>438</v>
      </c>
      <c r="D23" s="64">
        <v>400</v>
      </c>
    </row>
    <row r="24">
      <c r="A24" s="51" t="s">
        <v>422</v>
      </c>
      <c r="B24" s="58" t="s">
        <v>171</v>
      </c>
      <c r="C24" s="59" t="s">
        <v>439</v>
      </c>
      <c r="D24" s="60">
        <v>830</v>
      </c>
    </row>
    <row r="25">
      <c r="A25" s="61" t="s">
        <v>48</v>
      </c>
      <c r="B25" s="62"/>
      <c r="C25" s="63" t="s">
        <v>440</v>
      </c>
      <c r="D25" s="64">
        <v>830</v>
      </c>
    </row>
    <row r="26">
      <c r="A26" s="51" t="s">
        <v>422</v>
      </c>
      <c r="B26" s="58" t="s">
        <v>263</v>
      </c>
      <c r="C26" s="59" t="s">
        <v>441</v>
      </c>
      <c r="D26" s="60">
        <v>175</v>
      </c>
    </row>
    <row r="27">
      <c r="A27" s="61" t="s">
        <v>48</v>
      </c>
      <c r="B27" s="62"/>
      <c r="C27" s="65" t="s">
        <v>442</v>
      </c>
      <c r="D27" s="66">
        <v>175</v>
      </c>
    </row>
    <row r="28" ht="25.51181" customHeight="1">
      <c r="A28" s="51" t="s">
        <v>421</v>
      </c>
      <c r="B28" s="55" t="s">
        <v>15</v>
      </c>
      <c r="C28" s="67" t="s">
        <v>16</v>
      </c>
      <c r="D28" s="68"/>
    </row>
    <row r="29">
      <c r="A29" s="51" t="s">
        <v>443</v>
      </c>
      <c r="B29" s="69" t="s">
        <v>263</v>
      </c>
      <c r="C29" s="59" t="s">
        <v>441</v>
      </c>
      <c r="D29" s="60">
        <v>175</v>
      </c>
    </row>
    <row r="30">
      <c r="A30" s="61" t="s">
        <v>48</v>
      </c>
      <c r="B30" s="62"/>
      <c r="C30" s="63" t="s">
        <v>442</v>
      </c>
      <c r="D30" s="64">
        <v>175</v>
      </c>
    </row>
    <row r="31">
      <c r="A31" s="51" t="s">
        <v>422</v>
      </c>
      <c r="B31" s="58" t="s">
        <v>379</v>
      </c>
      <c r="C31" s="59" t="s">
        <v>444</v>
      </c>
      <c r="D31" s="60">
        <v>567</v>
      </c>
    </row>
    <row r="32">
      <c r="A32" s="61" t="s">
        <v>48</v>
      </c>
      <c r="B32" s="62"/>
      <c r="C32" s="63" t="s">
        <v>445</v>
      </c>
      <c r="D32" s="64">
        <v>567</v>
      </c>
    </row>
    <row r="33">
      <c r="A33" s="51" t="s">
        <v>422</v>
      </c>
      <c r="B33" s="58" t="s">
        <v>376</v>
      </c>
      <c r="C33" s="59" t="s">
        <v>446</v>
      </c>
      <c r="D33" s="60">
        <v>175</v>
      </c>
    </row>
    <row r="34">
      <c r="A34" s="61" t="s">
        <v>48</v>
      </c>
      <c r="B34" s="70"/>
      <c r="C34" s="71" t="s">
        <v>442</v>
      </c>
      <c r="D34" s="72">
        <v>175</v>
      </c>
    </row>
  </sheetData>
  <mergeCells count="2">
    <mergeCell ref="C2:C3"/>
    <mergeCell ref="C4:D4"/>
  </mergeCells>
  <hyperlinks>
    <hyperlink ref="B7" location="'101'!C4" display="101"/>
    <hyperlink ref="B8" location="'101'!C46" display="113724"/>
    <hyperlink ref="B10" location="'101'!E11" display="122734"/>
    <hyperlink ref="B12" location="'101'!E126" display="574B34"/>
    <hyperlink ref="B14" location="'101'!E56" display="58251"/>
    <hyperlink ref="B16" location="'101'!C148" display="582615"/>
    <hyperlink ref="B18" location="'101'!E56" display="58401"/>
    <hyperlink ref="B22" location="'101'!E56" display="58221.1"/>
    <hyperlink ref="B24" location="'101'!C90" display="18232"/>
    <hyperlink ref="B26" location="'101'!E68" display="87434"/>
    <hyperlink ref="B28" location="'301'!C4" display="301"/>
    <hyperlink ref="B31" location="'301'!E32" display="87445"/>
    <hyperlink ref="B33" location="'301'!E32" display="87434.1"/>
  </hyperlinks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Horský Lukáš</dc:creator>
  <cp:lastModifiedBy>Horský Lukáš</cp:lastModifiedBy>
  <dcterms:created xsi:type="dcterms:W3CDTF">2024-11-05T07:11:36Z</dcterms:created>
  <dcterms:modified xsi:type="dcterms:W3CDTF">2024-11-05T07:11:38Z</dcterms:modified>
</cp:coreProperties>
</file>